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ESIS\Lab\Triaxial Static\Hillcrest Core Speadsheets\"/>
    </mc:Choice>
  </mc:AlternateContent>
  <bookViews>
    <workbookView xWindow="0" yWindow="0" windowWidth="28800" windowHeight="12300"/>
  </bookViews>
  <sheets>
    <sheet name="Rangitawa Tests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4" i="1" l="1"/>
  <c r="C44" i="1"/>
  <c r="D44" i="1"/>
  <c r="B52" i="1"/>
  <c r="D52" i="1"/>
  <c r="B53" i="1"/>
  <c r="D53" i="1"/>
  <c r="D23" i="1" l="1"/>
  <c r="C23" i="1"/>
  <c r="B23" i="1"/>
  <c r="D20" i="1"/>
  <c r="D21" i="1" s="1"/>
  <c r="D22" i="1" s="1"/>
  <c r="C20" i="1"/>
  <c r="C21" i="1" s="1"/>
  <c r="C22" i="1" s="1"/>
  <c r="B20" i="1"/>
  <c r="D19" i="1"/>
  <c r="D18" i="1"/>
  <c r="C18" i="1"/>
  <c r="C19" i="1" s="1"/>
  <c r="B18" i="1"/>
  <c r="B19" i="1" s="1"/>
  <c r="B21" i="1" s="1"/>
  <c r="B22" i="1" s="1"/>
  <c r="D17" i="1"/>
  <c r="C17" i="1"/>
  <c r="B17" i="1"/>
</calcChain>
</file>

<file path=xl/sharedStrings.xml><?xml version="1.0" encoding="utf-8"?>
<sst xmlns="http://schemas.openxmlformats.org/spreadsheetml/2006/main" count="51" uniqueCount="41">
  <si>
    <t>BASIC SAMPLE CHARACTERISTICS FOR TRIAIXAL TESTING</t>
  </si>
  <si>
    <t>Sample</t>
  </si>
  <si>
    <t>length 1 (mm)</t>
  </si>
  <si>
    <t>length 2 (mm)</t>
  </si>
  <si>
    <t>length 3 (mm)</t>
  </si>
  <si>
    <t>diameter 1 (mm)</t>
  </si>
  <si>
    <t>diameter 2 (mm)</t>
  </si>
  <si>
    <t>diameter 3 (mm)</t>
  </si>
  <si>
    <t>mass of split mould (g)</t>
  </si>
  <si>
    <t>mass of sample + split mould before testing (g)</t>
  </si>
  <si>
    <t xml:space="preserve"> </t>
  </si>
  <si>
    <t>moisture content before testing:</t>
  </si>
  <si>
    <t>mass of container for moisture content (g)</t>
  </si>
  <si>
    <t>mass of container + wet trimmings (g)</t>
  </si>
  <si>
    <t>mass of container + dry trimmings (g)</t>
  </si>
  <si>
    <t>CALCULATED VALUES</t>
  </si>
  <si>
    <t>average length (mm)</t>
  </si>
  <si>
    <t>average diameter (mm)</t>
  </si>
  <si>
    <r>
      <t>volume (m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</si>
  <si>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t>mass (moist) (g)</t>
  </si>
  <si>
    <r>
      <t>density (kg/m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</si>
  <si>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r>
      <t>specific gravity (kN/m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)</t>
    </r>
  </si>
  <si>
    <t>initial moisture content</t>
  </si>
  <si>
    <t>TEST CONDITIONS</t>
  </si>
  <si>
    <t>Saturation</t>
  </si>
  <si>
    <t>final cell pressure (kPa)</t>
  </si>
  <si>
    <t>final back pressure (kPa)</t>
  </si>
  <si>
    <t>time for ramp (mins)</t>
  </si>
  <si>
    <r>
      <rPr>
        <b/>
        <sz val="10"/>
        <color theme="1"/>
        <rFont val="Arial"/>
        <family val="2"/>
      </rPr>
      <t>B-check</t>
    </r>
    <r>
      <rPr>
        <sz val="10"/>
        <color theme="1"/>
        <rFont val="Arial"/>
        <family val="2"/>
      </rPr>
      <t xml:space="preserve"> (B-value)</t>
    </r>
  </si>
  <si>
    <t>Consolidation</t>
  </si>
  <si>
    <t>cell pressure (kPa)</t>
  </si>
  <si>
    <t>back pressure (kPa</t>
  </si>
  <si>
    <t>effective stress (kPa)</t>
  </si>
  <si>
    <t>Shear</t>
  </si>
  <si>
    <t>shear rate (mm / min)</t>
  </si>
  <si>
    <t>POST-TEST CONDITIONS</t>
  </si>
  <si>
    <t>moisture content after testing:</t>
  </si>
  <si>
    <t>mass of container + wet subsample (g)</t>
  </si>
  <si>
    <t>mass of container + dry subsample (g)</t>
  </si>
  <si>
    <t>final moisture content</t>
  </si>
  <si>
    <t>diameter 4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</si>
</sst>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"/>
    <numFmt numFmtId="166" formatCode="0.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2" fontId="2" fillId="2" borderId="0" xfId="0" applyNumberFormat="1" applyFont="1" applyFill="1"/>
    <xf numFmtId="2" fontId="2" fillId="2" borderId="0" xfId="0" applyNumberFormat="1" applyFont="1" applyFill="1" applyAlignment="1">
      <alignment horizontal="left"/>
    </xf>
    <xf numFmtId="2" fontId="2" fillId="3" borderId="0" xfId="0" applyNumberFormat="1" applyFont="1" applyFill="1"/>
    <xf numFmtId="2" fontId="2" fillId="3" borderId="0" xfId="0" applyNumberFormat="1" applyFont="1" applyFill="1" applyAlignment="1">
      <alignment horizontal="left"/>
    </xf>
    <xf numFmtId="2" fontId="3" fillId="3" borderId="0" xfId="0" applyNumberFormat="1" applyFont="1" applyFill="1"/>
    <xf numFmtId="2" fontId="2" fillId="0" borderId="0" xfId="0" applyNumberFormat="1" applyFont="1"/>
    <xf numFmtId="2" fontId="2" fillId="0" borderId="0" xfId="0" applyNumberFormat="1" applyFont="1" applyAlignment="1">
      <alignment horizontal="left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left"/>
    </xf>
    <xf numFmtId="2" fontId="2" fillId="2" borderId="0" xfId="0" applyNumberFormat="1" applyFont="1" applyFill="1" applyBorder="1" applyAlignment="1">
      <alignment horizontal="left"/>
    </xf>
    <xf numFmtId="0" fontId="2" fillId="2" borderId="0" xfId="0" applyFont="1" applyFill="1"/>
    <xf numFmtId="164" fontId="2" fillId="2" borderId="0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2" fontId="2" fillId="3" borderId="0" xfId="0" applyNumberFormat="1" applyFont="1" applyFill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1" fillId="3" borderId="0" xfId="0" applyFont="1" applyFill="1"/>
    <xf numFmtId="0" fontId="3" fillId="2" borderId="0" xfId="0" applyFont="1" applyFill="1"/>
    <xf numFmtId="165" fontId="2" fillId="2" borderId="0" xfId="0" applyNumberFormat="1" applyFont="1" applyFill="1" applyAlignment="1">
      <alignment horizontal="left"/>
    </xf>
    <xf numFmtId="165" fontId="2" fillId="3" borderId="0" xfId="0" applyNumberFormat="1" applyFont="1" applyFill="1" applyBorder="1" applyAlignment="1">
      <alignment horizontal="left"/>
    </xf>
    <xf numFmtId="166" fontId="2" fillId="2" borderId="0" xfId="0" applyNumberFormat="1" applyFont="1" applyFill="1" applyAlignment="1">
      <alignment horizontal="left"/>
    </xf>
    <xf numFmtId="0" fontId="0" fillId="0" borderId="0" xfId="0" applyAlignment="1">
      <alignment horizontal="left"/>
    </xf>
    <xf numFmtId="2" fontId="2" fillId="3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L424"/>
  <sheetViews>
    <sheetView tabSelected="1" workbookViewId="0">
      <selection activeCell="E2" sqref="E2"/>
    </sheetView>
  </sheetViews>
  <sheetFormatPr defaultRowHeight="15" x14ac:dyDescent="0.25"/>
  <cols>
    <col min="1" max="1" width="42.5703125" customWidth="1"/>
    <col min="2" max="14" width="11.5703125" style="29" customWidth="1"/>
    <col min="15" max="36" width="9.140625" style="29"/>
  </cols>
  <sheetData>
    <row r="1" spans="1:636" s="1" customFormat="1" ht="20.100000000000001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636" s="3" customFormat="1" ht="20.100000000000001" customHeight="1" x14ac:dyDescent="0.25">
      <c r="A2" s="3" t="s">
        <v>1</v>
      </c>
      <c r="B2" s="4">
        <v>1</v>
      </c>
      <c r="C2" s="4">
        <v>2</v>
      </c>
      <c r="D2" s="4">
        <v>3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</row>
    <row r="3" spans="1:636" s="5" customFormat="1" x14ac:dyDescent="0.25">
      <c r="A3" s="5" t="s">
        <v>2</v>
      </c>
      <c r="B3" s="6">
        <v>93.75</v>
      </c>
      <c r="C3" s="6">
        <v>99.3</v>
      </c>
      <c r="D3" s="6">
        <v>96.59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</row>
    <row r="4" spans="1:636" s="5" customFormat="1" x14ac:dyDescent="0.25">
      <c r="A4" s="5" t="s">
        <v>3</v>
      </c>
      <c r="B4" s="6">
        <v>93.65</v>
      </c>
      <c r="C4" s="6">
        <v>99.6</v>
      </c>
      <c r="D4" s="6">
        <v>96.87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</row>
    <row r="5" spans="1:636" s="5" customFormat="1" x14ac:dyDescent="0.25">
      <c r="A5" s="5" t="s">
        <v>4</v>
      </c>
      <c r="B5" s="6">
        <v>93.72</v>
      </c>
      <c r="C5" s="6">
        <v>99.43</v>
      </c>
      <c r="D5" s="6">
        <v>97.59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</row>
    <row r="6" spans="1:636" s="7" customFormat="1" x14ac:dyDescent="0.25">
      <c r="A6" s="7" t="s">
        <v>5</v>
      </c>
      <c r="B6" s="8">
        <v>47.83</v>
      </c>
      <c r="C6" s="8">
        <v>48</v>
      </c>
      <c r="D6" s="8">
        <v>47.5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</row>
    <row r="7" spans="1:636" s="7" customFormat="1" x14ac:dyDescent="0.25">
      <c r="A7" s="7" t="s">
        <v>6</v>
      </c>
      <c r="B7" s="8">
        <v>47.81</v>
      </c>
      <c r="C7" s="8">
        <v>47.12</v>
      </c>
      <c r="D7" s="8">
        <v>47.56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</row>
    <row r="8" spans="1:636" s="7" customFormat="1" x14ac:dyDescent="0.25">
      <c r="A8" s="7" t="s">
        <v>7</v>
      </c>
      <c r="B8" s="8">
        <v>47.88</v>
      </c>
      <c r="C8" s="8">
        <v>47.74</v>
      </c>
      <c r="D8" s="8">
        <v>47.4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</row>
    <row r="9" spans="1:636" s="5" customFormat="1" x14ac:dyDescent="0.25">
      <c r="A9" s="5" t="s">
        <v>8</v>
      </c>
      <c r="B9" s="6">
        <v>145.30000000000001</v>
      </c>
      <c r="C9" s="6">
        <v>145.30000000000001</v>
      </c>
      <c r="D9" s="6">
        <v>145.30000000000001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</row>
    <row r="10" spans="1:636" s="5" customFormat="1" x14ac:dyDescent="0.25">
      <c r="A10" s="5" t="s">
        <v>9</v>
      </c>
      <c r="B10" s="6">
        <v>443.26</v>
      </c>
      <c r="C10" s="6">
        <v>479.6</v>
      </c>
      <c r="D10" s="6">
        <v>432.15</v>
      </c>
      <c r="E10"/>
      <c r="F10"/>
      <c r="G10" t="s">
        <v>10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</row>
    <row r="11" spans="1:636" s="7" customFormat="1" x14ac:dyDescent="0.25">
      <c r="A11" s="9" t="s">
        <v>11</v>
      </c>
      <c r="B11" s="8"/>
      <c r="C11" s="8"/>
      <c r="D11" s="8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</row>
    <row r="12" spans="1:636" s="7" customFormat="1" x14ac:dyDescent="0.25">
      <c r="A12" s="7" t="s">
        <v>12</v>
      </c>
      <c r="B12" s="30">
        <v>0.98</v>
      </c>
      <c r="C12" s="30">
        <v>0.98</v>
      </c>
      <c r="D12" s="30">
        <v>0.98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</row>
    <row r="13" spans="1:636" s="7" customFormat="1" x14ac:dyDescent="0.25">
      <c r="A13" s="7" t="s">
        <v>13</v>
      </c>
      <c r="B13" s="30">
        <v>28.67</v>
      </c>
      <c r="C13" s="30">
        <v>25.84</v>
      </c>
      <c r="D13" s="30">
        <v>22.17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</row>
    <row r="14" spans="1:636" s="7" customFormat="1" x14ac:dyDescent="0.25">
      <c r="A14" s="7" t="s">
        <v>14</v>
      </c>
      <c r="B14" s="30">
        <v>22.8</v>
      </c>
      <c r="C14" s="30">
        <v>21.8</v>
      </c>
      <c r="D14" s="30">
        <v>15.02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</row>
    <row r="15" spans="1:636" s="10" customFormat="1" x14ac:dyDescent="0.25">
      <c r="B15" s="11"/>
      <c r="C15" s="11"/>
      <c r="D15" s="11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</row>
    <row r="16" spans="1:636" s="12" customFormat="1" x14ac:dyDescent="0.25">
      <c r="A16" s="12" t="s">
        <v>15</v>
      </c>
      <c r="B16" s="13"/>
      <c r="C16" s="13"/>
      <c r="D16" s="13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</row>
    <row r="17" spans="1:636" s="5" customFormat="1" x14ac:dyDescent="0.25">
      <c r="A17" s="5" t="s">
        <v>16</v>
      </c>
      <c r="B17" s="14">
        <f>AVERAGE(B3:B5)</f>
        <v>93.706666666666663</v>
      </c>
      <c r="C17" s="14">
        <f>AVERAGE(C3:C5)</f>
        <v>99.443333333333328</v>
      </c>
      <c r="D17" s="14">
        <f>AVERAGE(D3:D5)</f>
        <v>97.016666666666666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</row>
    <row r="18" spans="1:636" s="5" customFormat="1" x14ac:dyDescent="0.25">
      <c r="A18" s="5" t="s">
        <v>17</v>
      </c>
      <c r="B18" s="14">
        <f>AVERAGE(B6:B8)</f>
        <v>47.84</v>
      </c>
      <c r="C18" s="14">
        <f>AVERAGE(C6:C8)</f>
        <v>47.620000000000005</v>
      </c>
      <c r="D18" s="14">
        <f>AVERAGE(D6:D8)</f>
        <v>47.486666666666672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</row>
    <row r="19" spans="1:636" s="15" customFormat="1" x14ac:dyDescent="0.25">
      <c r="A19" s="15" t="s">
        <v>18</v>
      </c>
      <c r="B19" s="16">
        <f>PI()*((B18/1000)/2)^2*(B17/1000)</f>
        <v>1.6843902263126426E-4</v>
      </c>
      <c r="C19" s="16">
        <f>PI()*((C18/1000)/2)^2*(C17/1000)</f>
        <v>1.7711051133291559E-4</v>
      </c>
      <c r="D19" s="16">
        <f t="shared" ref="D19:H19" si="0">PI()*((D18/1000)/2)^2*(D17/1000)</f>
        <v>1.7182232875260033E-4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</row>
    <row r="20" spans="1:636" s="5" customFormat="1" x14ac:dyDescent="0.25">
      <c r="A20" s="5" t="s">
        <v>19</v>
      </c>
      <c r="B20" s="14">
        <f>(B10-B9)</f>
        <v>297.95999999999998</v>
      </c>
      <c r="C20" s="14">
        <f>(C10-C9)</f>
        <v>334.3</v>
      </c>
      <c r="D20" s="14">
        <f>(D10-D9)</f>
        <v>286.84999999999997</v>
      </c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</row>
    <row r="21" spans="1:636" s="5" customFormat="1" x14ac:dyDescent="0.25">
      <c r="A21" s="5" t="s">
        <v>20</v>
      </c>
      <c r="B21" s="14">
        <f>(B20/1000)/B19</f>
        <v>1768.948758698717</v>
      </c>
      <c r="C21" s="14">
        <f>(C20/1000)/C19</f>
        <v>1887.5220758163498</v>
      </c>
      <c r="D21" s="14">
        <f t="shared" ref="D21:H21" si="1">(D20/1000)/D19</f>
        <v>1669.4570611542756</v>
      </c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</row>
    <row r="22" spans="1:636" s="5" customFormat="1" x14ac:dyDescent="0.25">
      <c r="A22" s="5" t="s">
        <v>21</v>
      </c>
      <c r="B22" s="14">
        <f>(B21*9.81)/1000</f>
        <v>17.353387322834415</v>
      </c>
      <c r="C22" s="14">
        <f>(C21*9.81)/1000</f>
        <v>18.516591563758393</v>
      </c>
      <c r="D22" s="14">
        <f t="shared" ref="D22:H22" si="2">(D21*9.81)/1000</f>
        <v>16.377373769923445</v>
      </c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</row>
    <row r="23" spans="1:636" s="7" customFormat="1" x14ac:dyDescent="0.25">
      <c r="A23" s="7" t="s">
        <v>22</v>
      </c>
      <c r="B23" s="18">
        <f>(B13-B14)/(B14-B12)*100</f>
        <v>26.901924839596703</v>
      </c>
      <c r="C23" s="18">
        <f>(C13-C14)/(C14-C12)*100</f>
        <v>19.404418828049945</v>
      </c>
      <c r="D23" s="18">
        <f t="shared" ref="D23:F23" si="3">(D13-D14)/(D14-D12)*100</f>
        <v>50.925925925925938</v>
      </c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</row>
    <row r="24" spans="1:636" s="19" customFormat="1" x14ac:dyDescent="0.25">
      <c r="B24" s="20"/>
      <c r="C24" s="20"/>
      <c r="D24" s="20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</row>
    <row r="25" spans="1:636" s="3" customFormat="1" x14ac:dyDescent="0.25">
      <c r="A25" s="3" t="s">
        <v>23</v>
      </c>
      <c r="B25" s="4"/>
      <c r="C25" s="4"/>
      <c r="D25" s="4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</row>
    <row r="26" spans="1:636" s="15" customFormat="1" x14ac:dyDescent="0.25">
      <c r="A26" s="21" t="s">
        <v>24</v>
      </c>
      <c r="B26" s="17"/>
      <c r="C26" s="17"/>
      <c r="D26" s="17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</row>
    <row r="27" spans="1:636" s="15" customFormat="1" x14ac:dyDescent="0.25">
      <c r="A27" s="15" t="s">
        <v>25</v>
      </c>
      <c r="B27" s="17"/>
      <c r="C27" s="17"/>
      <c r="D27" s="1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</row>
    <row r="28" spans="1:636" s="15" customFormat="1" x14ac:dyDescent="0.25">
      <c r="A28" s="15" t="s">
        <v>26</v>
      </c>
      <c r="B28" s="17"/>
      <c r="C28" s="17"/>
      <c r="D28" s="17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</row>
    <row r="29" spans="1:636" s="15" customFormat="1" x14ac:dyDescent="0.25">
      <c r="A29" s="15" t="s">
        <v>27</v>
      </c>
      <c r="B29" s="17"/>
      <c r="C29" s="17"/>
      <c r="D29" s="17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</row>
    <row r="30" spans="1:636" s="22" customFormat="1" x14ac:dyDescent="0.25">
      <c r="A30" s="22" t="s">
        <v>28</v>
      </c>
      <c r="B30" s="23"/>
      <c r="C30" s="23"/>
      <c r="D30" s="23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</row>
    <row r="31" spans="1:636" s="15" customFormat="1" x14ac:dyDescent="0.25">
      <c r="A31" s="21" t="s">
        <v>29</v>
      </c>
      <c r="B31" s="17"/>
      <c r="C31" s="17"/>
      <c r="D31" s="17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</row>
    <row r="32" spans="1:636" s="15" customFormat="1" x14ac:dyDescent="0.25">
      <c r="A32" s="15" t="s">
        <v>30</v>
      </c>
      <c r="B32" s="17"/>
      <c r="C32" s="17"/>
      <c r="D32" s="17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</row>
    <row r="33" spans="1:636" s="15" customFormat="1" x14ac:dyDescent="0.25">
      <c r="A33" s="15" t="s">
        <v>31</v>
      </c>
      <c r="B33" s="17"/>
      <c r="C33" s="17"/>
      <c r="D33" s="17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</row>
    <row r="34" spans="1:636" s="15" customFormat="1" x14ac:dyDescent="0.25">
      <c r="A34" s="15" t="s">
        <v>32</v>
      </c>
      <c r="B34" s="17"/>
      <c r="C34" s="17"/>
      <c r="D34" s="17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</row>
    <row r="35" spans="1:636" s="22" customFormat="1" x14ac:dyDescent="0.25">
      <c r="A35" s="24" t="s">
        <v>33</v>
      </c>
      <c r="B35" s="23"/>
      <c r="C35" s="23"/>
      <c r="D35" s="23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</row>
    <row r="36" spans="1:636" s="22" customFormat="1" x14ac:dyDescent="0.25">
      <c r="A36" s="22" t="s">
        <v>30</v>
      </c>
      <c r="B36" s="23"/>
      <c r="C36" s="23"/>
      <c r="D36" s="23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</row>
    <row r="37" spans="1:636" s="22" customFormat="1" x14ac:dyDescent="0.25">
      <c r="A37" s="22" t="s">
        <v>34</v>
      </c>
      <c r="B37" s="23"/>
      <c r="C37" s="23"/>
      <c r="D37" s="23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</row>
    <row r="38" spans="1:636" s="19" customFormat="1" x14ac:dyDescent="0.25">
      <c r="B38" s="20"/>
      <c r="C38" s="20"/>
      <c r="D38" s="20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</row>
    <row r="39" spans="1:636" s="3" customFormat="1" x14ac:dyDescent="0.25">
      <c r="A39" s="3" t="s">
        <v>35</v>
      </c>
      <c r="B39" s="4"/>
      <c r="C39" s="4"/>
      <c r="D39" s="4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</row>
    <row r="40" spans="1:636" s="15" customFormat="1" x14ac:dyDescent="0.25">
      <c r="A40" s="25" t="s">
        <v>36</v>
      </c>
      <c r="B40" s="26"/>
      <c r="C40" s="17"/>
      <c r="D40" s="17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</row>
    <row r="41" spans="1:636" s="15" customFormat="1" x14ac:dyDescent="0.25">
      <c r="A41" s="15" t="s">
        <v>12</v>
      </c>
      <c r="B41" s="17"/>
      <c r="C41" s="17"/>
      <c r="D41" s="17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</row>
    <row r="42" spans="1:636" s="15" customFormat="1" x14ac:dyDescent="0.25">
      <c r="A42" s="15" t="s">
        <v>37</v>
      </c>
      <c r="B42" s="17"/>
      <c r="C42" s="17"/>
      <c r="D42" s="17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</row>
    <row r="43" spans="1:636" s="15" customFormat="1" x14ac:dyDescent="0.25">
      <c r="A43" s="15" t="s">
        <v>38</v>
      </c>
      <c r="B43" s="17"/>
      <c r="C43" s="17"/>
      <c r="D43" s="17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</row>
    <row r="44" spans="1:636" s="22" customFormat="1" x14ac:dyDescent="0.25">
      <c r="A44" s="22" t="s">
        <v>39</v>
      </c>
      <c r="B44" s="27" t="e">
        <f>((B42-B41)-B43)/(B43-B41)*100</f>
        <v>#DIV/0!</v>
      </c>
      <c r="C44" s="27" t="e">
        <f>((C42-C41)-C43)/(C43-C41)*100</f>
        <v>#DIV/0!</v>
      </c>
      <c r="D44" s="27" t="e">
        <f>((D42-D41)-D43)/(D43-D41)*100</f>
        <v>#DIV/0!</v>
      </c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</row>
    <row r="45" spans="1:636" s="15" customFormat="1" x14ac:dyDescent="0.25">
      <c r="A45" s="15" t="s">
        <v>2</v>
      </c>
      <c r="B45" s="17"/>
      <c r="C45" s="17"/>
      <c r="D45" s="17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</row>
    <row r="46" spans="1:636" s="15" customFormat="1" x14ac:dyDescent="0.25">
      <c r="A46" s="15" t="s">
        <v>3</v>
      </c>
      <c r="B46" s="17"/>
      <c r="C46" s="17"/>
      <c r="D46" s="2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</row>
    <row r="47" spans="1:636" s="15" customFormat="1" x14ac:dyDescent="0.25">
      <c r="A47" s="15" t="s">
        <v>4</v>
      </c>
      <c r="B47" s="17"/>
      <c r="C47" s="17"/>
      <c r="D47" s="1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</row>
    <row r="48" spans="1:636" s="22" customFormat="1" x14ac:dyDescent="0.25">
      <c r="A48" s="22" t="s">
        <v>5</v>
      </c>
      <c r="B48" s="23"/>
      <c r="C48" s="23"/>
      <c r="D48" s="23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</row>
    <row r="49" spans="1:636" s="22" customFormat="1" x14ac:dyDescent="0.25">
      <c r="A49" s="22" t="s">
        <v>6</v>
      </c>
      <c r="B49" s="23"/>
      <c r="C49" s="23"/>
      <c r="D49" s="23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</row>
    <row r="50" spans="1:636" s="22" customFormat="1" x14ac:dyDescent="0.25">
      <c r="A50" s="22" t="s">
        <v>7</v>
      </c>
      <c r="B50" s="23"/>
      <c r="C50" s="23"/>
      <c r="D50" s="23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</row>
    <row r="51" spans="1:636" s="22" customFormat="1" x14ac:dyDescent="0.25">
      <c r="A51" s="22" t="s">
        <v>40</v>
      </c>
      <c r="B51" s="23"/>
      <c r="C51" s="23"/>
      <c r="D51" s="23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</row>
    <row r="52" spans="1:636" s="15" customFormat="1" x14ac:dyDescent="0.25">
      <c r="A52" s="15" t="s">
        <v>16</v>
      </c>
      <c r="B52" s="28" t="e">
        <f>AVERAGE(B45:B47)</f>
        <v>#DIV/0!</v>
      </c>
      <c r="C52" s="17"/>
      <c r="D52" s="6" t="e">
        <f>AVERAGE(D45:D47)</f>
        <v>#DIV/0!</v>
      </c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</row>
    <row r="53" spans="1:636" s="15" customFormat="1" x14ac:dyDescent="0.25">
      <c r="A53" s="15" t="s">
        <v>17</v>
      </c>
      <c r="B53" s="17" t="e">
        <f>AVERAGE(B48:B50)</f>
        <v>#DIV/0!</v>
      </c>
      <c r="C53" s="17"/>
      <c r="D53" s="6" t="e">
        <f>AVERAGE(D48:D51)</f>
        <v>#DIV/0!</v>
      </c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</row>
    <row r="54" spans="1:636" s="19" customFormat="1" x14ac:dyDescent="0.25">
      <c r="B54" s="20"/>
      <c r="C54" s="20"/>
      <c r="D54" s="20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</row>
    <row r="55" spans="1:636" s="19" customFormat="1" x14ac:dyDescent="0.25">
      <c r="B55" s="20"/>
      <c r="C55" s="20"/>
      <c r="D55" s="20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</row>
    <row r="56" spans="1:636" s="19" customFormat="1" x14ac:dyDescent="0.25">
      <c r="B56" s="20"/>
      <c r="C56" s="20"/>
      <c r="D56" s="20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</row>
    <row r="57" spans="1:636" s="19" customFormat="1" x14ac:dyDescent="0.25">
      <c r="B57" s="20"/>
      <c r="C57" s="20"/>
      <c r="D57" s="20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</row>
    <row r="58" spans="1:636" s="19" customFormat="1" x14ac:dyDescent="0.25">
      <c r="B58" s="20"/>
      <c r="C58" s="20"/>
      <c r="D58" s="20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</row>
    <row r="59" spans="1:636" s="19" customFormat="1" x14ac:dyDescent="0.25">
      <c r="B59" s="20"/>
      <c r="C59" s="20"/>
      <c r="D59" s="20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</row>
    <row r="60" spans="1:636" s="19" customFormat="1" x14ac:dyDescent="0.25">
      <c r="B60" s="20"/>
      <c r="C60" s="20"/>
      <c r="D60" s="2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</row>
    <row r="61" spans="1:636" s="19" customFormat="1" x14ac:dyDescent="0.25">
      <c r="B61" s="20"/>
      <c r="C61" s="20"/>
      <c r="D61" s="20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</row>
    <row r="62" spans="1:636" s="19" customFormat="1" x14ac:dyDescent="0.25">
      <c r="B62" s="20"/>
      <c r="C62" s="20"/>
      <c r="D62" s="20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</row>
    <row r="63" spans="1:636" s="19" customFormat="1" x14ac:dyDescent="0.25">
      <c r="B63" s="20"/>
      <c r="C63" s="20"/>
      <c r="D63" s="20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</row>
    <row r="64" spans="1:636" s="19" customFormat="1" x14ac:dyDescent="0.25">
      <c r="B64" s="20"/>
      <c r="C64" s="20"/>
      <c r="D64" s="20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</row>
    <row r="65" spans="2:36" s="19" customFormat="1" ht="12.75" x14ac:dyDescent="0.2"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</row>
    <row r="66" spans="2:36" s="19" customFormat="1" ht="12.75" x14ac:dyDescent="0.2"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</row>
    <row r="67" spans="2:36" s="19" customFormat="1" ht="12.75" x14ac:dyDescent="0.2"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</row>
    <row r="68" spans="2:36" s="19" customFormat="1" ht="12.75" x14ac:dyDescent="0.2"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</row>
    <row r="69" spans="2:36" s="19" customFormat="1" ht="12.75" x14ac:dyDescent="0.2"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</row>
    <row r="70" spans="2:36" s="19" customFormat="1" ht="12.75" x14ac:dyDescent="0.2"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</row>
    <row r="71" spans="2:36" s="19" customFormat="1" ht="12.75" x14ac:dyDescent="0.2"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</row>
    <row r="72" spans="2:36" s="19" customFormat="1" ht="12.75" x14ac:dyDescent="0.2"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</row>
    <row r="73" spans="2:36" s="19" customFormat="1" ht="12.75" x14ac:dyDescent="0.2"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</row>
    <row r="74" spans="2:36" s="19" customFormat="1" ht="12.75" x14ac:dyDescent="0.2"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2:36" s="19" customFormat="1" ht="12.75" x14ac:dyDescent="0.2"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</row>
    <row r="76" spans="2:36" s="19" customFormat="1" ht="12.75" x14ac:dyDescent="0.2"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</row>
    <row r="77" spans="2:36" s="19" customFormat="1" ht="12.75" x14ac:dyDescent="0.2"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</row>
    <row r="78" spans="2:36" s="19" customFormat="1" ht="12.75" x14ac:dyDescent="0.2"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</row>
    <row r="79" spans="2:36" s="19" customFormat="1" ht="12.75" x14ac:dyDescent="0.2"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</row>
    <row r="80" spans="2:36" s="19" customFormat="1" ht="12.75" x14ac:dyDescent="0.2"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</row>
    <row r="81" spans="2:36" s="19" customFormat="1" ht="12.75" x14ac:dyDescent="0.2"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</row>
    <row r="82" spans="2:36" s="19" customFormat="1" ht="12.75" x14ac:dyDescent="0.2"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</row>
    <row r="83" spans="2:36" s="19" customFormat="1" ht="12.75" x14ac:dyDescent="0.2"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</row>
    <row r="84" spans="2:36" s="19" customFormat="1" ht="12.75" x14ac:dyDescent="0.2"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</row>
    <row r="85" spans="2:36" s="19" customFormat="1" ht="12.75" x14ac:dyDescent="0.2"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</row>
    <row r="86" spans="2:36" s="19" customFormat="1" ht="12.75" x14ac:dyDescent="0.2"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</row>
    <row r="87" spans="2:36" s="19" customFormat="1" ht="12.75" x14ac:dyDescent="0.2"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</row>
    <row r="88" spans="2:36" s="19" customFormat="1" ht="12.75" x14ac:dyDescent="0.2"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</row>
    <row r="89" spans="2:36" s="19" customFormat="1" ht="12.75" x14ac:dyDescent="0.2"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</row>
    <row r="90" spans="2:36" s="19" customFormat="1" ht="12.75" x14ac:dyDescent="0.2"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</row>
    <row r="91" spans="2:36" s="19" customFormat="1" ht="12.75" x14ac:dyDescent="0.2"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</row>
    <row r="92" spans="2:36" s="19" customFormat="1" ht="12.75" x14ac:dyDescent="0.2"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</row>
    <row r="93" spans="2:36" s="19" customFormat="1" ht="12.75" x14ac:dyDescent="0.2"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</row>
    <row r="94" spans="2:36" s="19" customFormat="1" ht="12.75" x14ac:dyDescent="0.2"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</row>
    <row r="95" spans="2:36" s="19" customFormat="1" ht="12.75" x14ac:dyDescent="0.2"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</row>
    <row r="96" spans="2:36" s="19" customFormat="1" ht="12.75" x14ac:dyDescent="0.2"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2:36" s="19" customFormat="1" ht="12.75" x14ac:dyDescent="0.2"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</row>
    <row r="98" spans="2:36" s="19" customFormat="1" ht="12.75" x14ac:dyDescent="0.2"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</row>
    <row r="99" spans="2:36" s="19" customFormat="1" ht="12.75" x14ac:dyDescent="0.2"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</row>
    <row r="100" spans="2:36" s="19" customFormat="1" ht="12.75" x14ac:dyDescent="0.2"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</row>
    <row r="101" spans="2:36" s="19" customFormat="1" ht="12.75" x14ac:dyDescent="0.2"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</row>
    <row r="102" spans="2:36" s="19" customFormat="1" ht="12.75" x14ac:dyDescent="0.2"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</row>
    <row r="103" spans="2:36" s="19" customFormat="1" ht="12.75" x14ac:dyDescent="0.2"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</row>
    <row r="104" spans="2:36" s="19" customFormat="1" ht="12.75" x14ac:dyDescent="0.2"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</row>
    <row r="105" spans="2:36" s="19" customFormat="1" ht="12.75" x14ac:dyDescent="0.2"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</row>
    <row r="106" spans="2:36" s="19" customFormat="1" ht="12.75" x14ac:dyDescent="0.2"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</row>
    <row r="107" spans="2:36" s="19" customFormat="1" ht="12.75" x14ac:dyDescent="0.2"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</row>
    <row r="108" spans="2:36" s="19" customFormat="1" ht="12.75" x14ac:dyDescent="0.2"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</row>
    <row r="109" spans="2:36" s="19" customFormat="1" ht="12.75" x14ac:dyDescent="0.2"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</row>
    <row r="110" spans="2:36" s="19" customFormat="1" ht="12.75" x14ac:dyDescent="0.2"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</row>
    <row r="111" spans="2:36" s="19" customFormat="1" ht="12.75" x14ac:dyDescent="0.2"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2:36" s="19" customFormat="1" ht="12.75" x14ac:dyDescent="0.2"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</row>
    <row r="113" spans="2:36" s="19" customFormat="1" ht="12.75" x14ac:dyDescent="0.2"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</row>
    <row r="114" spans="2:36" s="19" customFormat="1" ht="12.75" x14ac:dyDescent="0.2"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</row>
    <row r="115" spans="2:36" s="19" customFormat="1" ht="12.75" x14ac:dyDescent="0.2"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</row>
    <row r="116" spans="2:36" s="19" customFormat="1" ht="12.75" x14ac:dyDescent="0.2"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</row>
    <row r="117" spans="2:36" s="19" customFormat="1" ht="12.75" x14ac:dyDescent="0.2"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</row>
    <row r="118" spans="2:36" s="19" customFormat="1" ht="12.75" x14ac:dyDescent="0.2"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</row>
    <row r="119" spans="2:36" s="19" customFormat="1" ht="12.75" x14ac:dyDescent="0.2"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</row>
    <row r="120" spans="2:36" s="19" customFormat="1" ht="12.75" x14ac:dyDescent="0.2"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</row>
    <row r="121" spans="2:36" s="19" customFormat="1" ht="12.75" x14ac:dyDescent="0.2"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</row>
    <row r="122" spans="2:36" s="19" customFormat="1" ht="12.75" x14ac:dyDescent="0.2"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</row>
    <row r="123" spans="2:36" s="19" customFormat="1" ht="12.75" x14ac:dyDescent="0.2"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</row>
    <row r="124" spans="2:36" s="19" customFormat="1" ht="12.75" x14ac:dyDescent="0.2"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</row>
    <row r="125" spans="2:36" s="19" customFormat="1" ht="12.75" x14ac:dyDescent="0.2"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</row>
    <row r="126" spans="2:36" s="19" customFormat="1" ht="12.75" x14ac:dyDescent="0.2"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2:36" s="19" customFormat="1" ht="12.75" x14ac:dyDescent="0.2"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</row>
    <row r="128" spans="2:36" s="19" customFormat="1" ht="12.75" x14ac:dyDescent="0.2"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</row>
    <row r="129" spans="2:36" s="19" customFormat="1" ht="12.75" x14ac:dyDescent="0.2"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</row>
    <row r="130" spans="2:36" s="19" customFormat="1" ht="12.75" x14ac:dyDescent="0.2"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</row>
    <row r="131" spans="2:36" s="19" customFormat="1" ht="12.75" x14ac:dyDescent="0.2"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</row>
    <row r="132" spans="2:36" s="19" customFormat="1" ht="12.75" x14ac:dyDescent="0.2"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</row>
    <row r="133" spans="2:36" s="19" customFormat="1" ht="12.75" x14ac:dyDescent="0.2"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</row>
    <row r="134" spans="2:36" s="19" customFormat="1" ht="12.75" x14ac:dyDescent="0.2"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  <c r="AF134" s="20"/>
      <c r="AG134" s="20"/>
      <c r="AH134" s="20"/>
      <c r="AI134" s="20"/>
      <c r="AJ134" s="20"/>
    </row>
    <row r="135" spans="2:36" s="19" customFormat="1" ht="12.75" x14ac:dyDescent="0.2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  <c r="AF135" s="20"/>
      <c r="AG135" s="20"/>
      <c r="AH135" s="20"/>
      <c r="AI135" s="20"/>
      <c r="AJ135" s="20"/>
    </row>
    <row r="136" spans="2:36" s="19" customFormat="1" ht="12.75" x14ac:dyDescent="0.2"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</row>
    <row r="137" spans="2:36" s="19" customFormat="1" ht="12.75" x14ac:dyDescent="0.2"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  <c r="AF137" s="20"/>
      <c r="AG137" s="20"/>
      <c r="AH137" s="20"/>
      <c r="AI137" s="20"/>
      <c r="AJ137" s="20"/>
    </row>
    <row r="138" spans="2:36" s="19" customFormat="1" ht="12.75" x14ac:dyDescent="0.2"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  <c r="AF138" s="20"/>
      <c r="AG138" s="20"/>
      <c r="AH138" s="20"/>
      <c r="AI138" s="20"/>
      <c r="AJ138" s="20"/>
    </row>
    <row r="139" spans="2:36" s="19" customFormat="1" ht="12.75" x14ac:dyDescent="0.2"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</row>
    <row r="140" spans="2:36" s="19" customFormat="1" ht="12.75" x14ac:dyDescent="0.2"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  <c r="AF140" s="20"/>
      <c r="AG140" s="20"/>
      <c r="AH140" s="20"/>
      <c r="AI140" s="20"/>
      <c r="AJ140" s="20"/>
    </row>
    <row r="141" spans="2:36" s="19" customFormat="1" ht="12.75" x14ac:dyDescent="0.2"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  <c r="AF141" s="20"/>
      <c r="AG141" s="20"/>
      <c r="AH141" s="20"/>
      <c r="AI141" s="20"/>
      <c r="AJ141" s="20"/>
    </row>
    <row r="142" spans="2:36" s="19" customFormat="1" ht="12.75" x14ac:dyDescent="0.2"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  <c r="AF142" s="20"/>
      <c r="AG142" s="20"/>
      <c r="AH142" s="20"/>
      <c r="AI142" s="20"/>
      <c r="AJ142" s="20"/>
    </row>
    <row r="143" spans="2:36" s="19" customFormat="1" ht="12.75" x14ac:dyDescent="0.2"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  <c r="AF143" s="20"/>
      <c r="AG143" s="20"/>
      <c r="AH143" s="20"/>
      <c r="AI143" s="20"/>
      <c r="AJ143" s="20"/>
    </row>
    <row r="144" spans="2:36" s="19" customFormat="1" ht="12.75" x14ac:dyDescent="0.2"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  <c r="AF144" s="20"/>
      <c r="AG144" s="20"/>
      <c r="AH144" s="20"/>
      <c r="AI144" s="20"/>
      <c r="AJ144" s="20"/>
    </row>
    <row r="145" spans="2:36" s="19" customFormat="1" ht="12.75" x14ac:dyDescent="0.2"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  <c r="AF145" s="20"/>
      <c r="AG145" s="20"/>
      <c r="AH145" s="20"/>
      <c r="AI145" s="20"/>
      <c r="AJ145" s="20"/>
    </row>
    <row r="146" spans="2:36" s="19" customFormat="1" ht="12.75" x14ac:dyDescent="0.2"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  <c r="AF146" s="20"/>
      <c r="AG146" s="20"/>
      <c r="AH146" s="20"/>
      <c r="AI146" s="20"/>
      <c r="AJ146" s="20"/>
    </row>
    <row r="147" spans="2:36" s="19" customFormat="1" ht="12.75" x14ac:dyDescent="0.2"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  <c r="AF147" s="20"/>
      <c r="AG147" s="20"/>
      <c r="AH147" s="20"/>
      <c r="AI147" s="20"/>
      <c r="AJ147" s="20"/>
    </row>
    <row r="148" spans="2:36" s="19" customFormat="1" ht="12.75" x14ac:dyDescent="0.2"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  <c r="AF148" s="20"/>
      <c r="AG148" s="20"/>
      <c r="AH148" s="20"/>
      <c r="AI148" s="20"/>
      <c r="AJ148" s="20"/>
    </row>
    <row r="149" spans="2:36" s="19" customFormat="1" ht="12.75" x14ac:dyDescent="0.2"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  <c r="AF149" s="20"/>
      <c r="AG149" s="20"/>
      <c r="AH149" s="20"/>
      <c r="AI149" s="20"/>
      <c r="AJ149" s="20"/>
    </row>
    <row r="150" spans="2:36" s="19" customFormat="1" ht="12.75" x14ac:dyDescent="0.2"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  <c r="AF150" s="20"/>
      <c r="AG150" s="20"/>
      <c r="AH150" s="20"/>
      <c r="AI150" s="20"/>
      <c r="AJ150" s="20"/>
    </row>
    <row r="151" spans="2:36" s="19" customFormat="1" ht="12.75" x14ac:dyDescent="0.2"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</row>
    <row r="152" spans="2:36" s="19" customFormat="1" ht="12.75" x14ac:dyDescent="0.2"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20"/>
      <c r="AG152" s="20"/>
      <c r="AH152" s="20"/>
      <c r="AI152" s="20"/>
      <c r="AJ152" s="20"/>
    </row>
    <row r="153" spans="2:36" s="19" customFormat="1" ht="12.75" x14ac:dyDescent="0.2"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</row>
    <row r="154" spans="2:36" s="19" customFormat="1" ht="12.75" x14ac:dyDescent="0.2"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  <c r="AF154" s="20"/>
      <c r="AG154" s="20"/>
      <c r="AH154" s="20"/>
      <c r="AI154" s="20"/>
      <c r="AJ154" s="20"/>
    </row>
    <row r="155" spans="2:36" s="19" customFormat="1" ht="12.75" x14ac:dyDescent="0.2"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</row>
    <row r="156" spans="2:36" s="19" customFormat="1" ht="12.75" x14ac:dyDescent="0.2"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</row>
    <row r="157" spans="2:36" s="19" customFormat="1" ht="12.75" x14ac:dyDescent="0.2"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</row>
    <row r="158" spans="2:36" s="19" customFormat="1" ht="12.75" x14ac:dyDescent="0.2"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  <c r="AF158" s="20"/>
      <c r="AG158" s="20"/>
      <c r="AH158" s="20"/>
      <c r="AI158" s="20"/>
      <c r="AJ158" s="20"/>
    </row>
    <row r="159" spans="2:36" s="19" customFormat="1" ht="12.75" x14ac:dyDescent="0.2"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</row>
    <row r="160" spans="2:36" s="19" customFormat="1" ht="12.75" x14ac:dyDescent="0.2"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</row>
    <row r="161" spans="2:36" s="19" customFormat="1" ht="12.75" x14ac:dyDescent="0.2"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</row>
    <row r="162" spans="2:36" s="19" customFormat="1" ht="12.75" x14ac:dyDescent="0.2"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</row>
    <row r="163" spans="2:36" s="19" customFormat="1" ht="12.75" x14ac:dyDescent="0.2"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</row>
    <row r="164" spans="2:36" s="19" customFormat="1" ht="12.75" x14ac:dyDescent="0.2"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  <c r="AB164" s="20"/>
      <c r="AC164" s="20"/>
      <c r="AD164" s="20"/>
      <c r="AE164" s="20"/>
      <c r="AF164" s="20"/>
      <c r="AG164" s="20"/>
      <c r="AH164" s="20"/>
      <c r="AI164" s="20"/>
      <c r="AJ164" s="20"/>
    </row>
    <row r="165" spans="2:36" s="19" customFormat="1" ht="12.75" x14ac:dyDescent="0.2"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</row>
    <row r="166" spans="2:36" s="19" customFormat="1" ht="12.75" x14ac:dyDescent="0.2"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</row>
    <row r="167" spans="2:36" s="19" customFormat="1" ht="12.75" x14ac:dyDescent="0.2"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</row>
    <row r="168" spans="2:36" s="19" customFormat="1" ht="12.75" x14ac:dyDescent="0.2"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</row>
    <row r="169" spans="2:36" s="19" customFormat="1" ht="12.75" x14ac:dyDescent="0.2"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</row>
    <row r="170" spans="2:36" s="19" customFormat="1" ht="12.75" x14ac:dyDescent="0.2"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  <c r="AB170" s="20"/>
      <c r="AC170" s="20"/>
      <c r="AD170" s="20"/>
      <c r="AE170" s="20"/>
      <c r="AF170" s="20"/>
      <c r="AG170" s="20"/>
      <c r="AH170" s="20"/>
      <c r="AI170" s="20"/>
      <c r="AJ170" s="20"/>
    </row>
    <row r="171" spans="2:36" s="19" customFormat="1" ht="12.75" x14ac:dyDescent="0.2"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</row>
    <row r="172" spans="2:36" s="19" customFormat="1" ht="12.75" x14ac:dyDescent="0.2"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  <c r="AB172" s="20"/>
      <c r="AC172" s="20"/>
      <c r="AD172" s="20"/>
      <c r="AE172" s="20"/>
      <c r="AF172" s="20"/>
      <c r="AG172" s="20"/>
      <c r="AH172" s="20"/>
      <c r="AI172" s="20"/>
      <c r="AJ172" s="20"/>
    </row>
    <row r="173" spans="2:36" s="19" customFormat="1" ht="12.75" x14ac:dyDescent="0.2"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  <c r="AB173" s="20"/>
      <c r="AC173" s="20"/>
      <c r="AD173" s="20"/>
      <c r="AE173" s="20"/>
      <c r="AF173" s="20"/>
      <c r="AG173" s="20"/>
      <c r="AH173" s="20"/>
      <c r="AI173" s="20"/>
      <c r="AJ173" s="20"/>
    </row>
    <row r="174" spans="2:36" s="19" customFormat="1" ht="12.75" x14ac:dyDescent="0.2"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</row>
    <row r="175" spans="2:36" s="19" customFormat="1" ht="12.75" x14ac:dyDescent="0.2"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</row>
    <row r="176" spans="2:36" s="19" customFormat="1" ht="12.75" x14ac:dyDescent="0.2"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  <c r="AH176" s="20"/>
      <c r="AI176" s="20"/>
      <c r="AJ176" s="20"/>
    </row>
    <row r="177" spans="2:36" s="19" customFormat="1" ht="12.75" x14ac:dyDescent="0.2"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</row>
    <row r="178" spans="2:36" s="19" customFormat="1" ht="12.75" x14ac:dyDescent="0.2"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  <c r="AB178" s="20"/>
      <c r="AC178" s="20"/>
      <c r="AD178" s="20"/>
      <c r="AE178" s="20"/>
      <c r="AF178" s="20"/>
      <c r="AG178" s="20"/>
      <c r="AH178" s="20"/>
      <c r="AI178" s="20"/>
      <c r="AJ178" s="20"/>
    </row>
    <row r="179" spans="2:36" s="19" customFormat="1" ht="12.75" x14ac:dyDescent="0.2"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</row>
    <row r="180" spans="2:36" s="19" customFormat="1" ht="12.75" x14ac:dyDescent="0.2"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</row>
    <row r="181" spans="2:36" s="19" customFormat="1" ht="12.75" x14ac:dyDescent="0.2"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  <c r="AB181" s="20"/>
      <c r="AC181" s="20"/>
      <c r="AD181" s="20"/>
      <c r="AE181" s="20"/>
      <c r="AF181" s="20"/>
      <c r="AG181" s="20"/>
      <c r="AH181" s="20"/>
      <c r="AI181" s="20"/>
      <c r="AJ181" s="20"/>
    </row>
    <row r="182" spans="2:36" s="19" customFormat="1" ht="12.75" x14ac:dyDescent="0.2"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  <c r="AB182" s="20"/>
      <c r="AC182" s="20"/>
      <c r="AD182" s="20"/>
      <c r="AE182" s="20"/>
      <c r="AF182" s="20"/>
      <c r="AG182" s="20"/>
      <c r="AH182" s="20"/>
      <c r="AI182" s="20"/>
      <c r="AJ182" s="20"/>
    </row>
    <row r="183" spans="2:36" s="19" customFormat="1" ht="12.75" x14ac:dyDescent="0.2"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</row>
    <row r="184" spans="2:36" s="19" customFormat="1" ht="12.75" x14ac:dyDescent="0.2"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  <c r="AF184" s="20"/>
      <c r="AG184" s="20"/>
      <c r="AH184" s="20"/>
      <c r="AI184" s="20"/>
      <c r="AJ184" s="20"/>
    </row>
    <row r="185" spans="2:36" s="19" customFormat="1" ht="12.75" x14ac:dyDescent="0.2"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  <c r="AF185" s="20"/>
      <c r="AG185" s="20"/>
      <c r="AH185" s="20"/>
      <c r="AI185" s="20"/>
      <c r="AJ185" s="20"/>
    </row>
    <row r="186" spans="2:36" s="19" customFormat="1" ht="12.75" x14ac:dyDescent="0.2"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</row>
    <row r="187" spans="2:36" s="19" customFormat="1" ht="12.75" x14ac:dyDescent="0.2"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  <c r="AF187" s="20"/>
      <c r="AG187" s="20"/>
      <c r="AH187" s="20"/>
      <c r="AI187" s="20"/>
      <c r="AJ187" s="20"/>
    </row>
    <row r="188" spans="2:36" s="19" customFormat="1" ht="12.75" x14ac:dyDescent="0.2"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  <c r="AF188" s="20"/>
      <c r="AG188" s="20"/>
      <c r="AH188" s="20"/>
      <c r="AI188" s="20"/>
      <c r="AJ188" s="20"/>
    </row>
    <row r="189" spans="2:36" s="19" customFormat="1" ht="12.75" x14ac:dyDescent="0.2"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  <c r="AF189" s="20"/>
      <c r="AG189" s="20"/>
      <c r="AH189" s="20"/>
      <c r="AI189" s="20"/>
      <c r="AJ189" s="20"/>
    </row>
    <row r="190" spans="2:36" s="19" customFormat="1" ht="12.75" x14ac:dyDescent="0.2"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  <c r="AF190" s="20"/>
      <c r="AG190" s="20"/>
      <c r="AH190" s="20"/>
      <c r="AI190" s="20"/>
      <c r="AJ190" s="20"/>
    </row>
    <row r="191" spans="2:36" s="19" customFormat="1" ht="12.75" x14ac:dyDescent="0.2"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  <c r="AF191" s="20"/>
      <c r="AG191" s="20"/>
      <c r="AH191" s="20"/>
      <c r="AI191" s="20"/>
      <c r="AJ191" s="20"/>
    </row>
    <row r="192" spans="2:36" s="19" customFormat="1" ht="12.75" x14ac:dyDescent="0.2"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</row>
    <row r="193" spans="2:36" s="19" customFormat="1" ht="12.75" x14ac:dyDescent="0.2"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  <c r="AF193" s="20"/>
      <c r="AG193" s="20"/>
      <c r="AH193" s="20"/>
      <c r="AI193" s="20"/>
      <c r="AJ193" s="20"/>
    </row>
    <row r="194" spans="2:36" s="19" customFormat="1" ht="12.75" x14ac:dyDescent="0.2"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  <c r="AF194" s="20"/>
      <c r="AG194" s="20"/>
      <c r="AH194" s="20"/>
      <c r="AI194" s="20"/>
      <c r="AJ194" s="20"/>
    </row>
    <row r="195" spans="2:36" s="19" customFormat="1" ht="12.75" x14ac:dyDescent="0.2"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  <c r="AF195" s="20"/>
      <c r="AG195" s="20"/>
      <c r="AH195" s="20"/>
      <c r="AI195" s="20"/>
      <c r="AJ195" s="20"/>
    </row>
    <row r="196" spans="2:36" s="19" customFormat="1" ht="12.75" x14ac:dyDescent="0.2"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  <c r="AF196" s="20"/>
      <c r="AG196" s="20"/>
      <c r="AH196" s="20"/>
      <c r="AI196" s="20"/>
      <c r="AJ196" s="20"/>
    </row>
    <row r="197" spans="2:36" s="19" customFormat="1" ht="12.75" x14ac:dyDescent="0.2"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  <c r="AF197" s="20"/>
      <c r="AG197" s="20"/>
      <c r="AH197" s="20"/>
      <c r="AI197" s="20"/>
      <c r="AJ197" s="20"/>
    </row>
    <row r="198" spans="2:36" s="19" customFormat="1" ht="12.75" x14ac:dyDescent="0.2"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</row>
    <row r="199" spans="2:36" s="19" customFormat="1" ht="12.75" x14ac:dyDescent="0.2"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  <c r="AF199" s="20"/>
      <c r="AG199" s="20"/>
      <c r="AH199" s="20"/>
      <c r="AI199" s="20"/>
      <c r="AJ199" s="20"/>
    </row>
    <row r="200" spans="2:36" s="19" customFormat="1" ht="12.75" x14ac:dyDescent="0.2"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</row>
    <row r="201" spans="2:36" s="19" customFormat="1" ht="12.75" x14ac:dyDescent="0.2"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  <c r="AF201" s="20"/>
      <c r="AG201" s="20"/>
      <c r="AH201" s="20"/>
      <c r="AI201" s="20"/>
      <c r="AJ201" s="20"/>
    </row>
    <row r="202" spans="2:36" s="19" customFormat="1" ht="12.75" x14ac:dyDescent="0.2"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</row>
    <row r="203" spans="2:36" s="19" customFormat="1" ht="12.75" x14ac:dyDescent="0.2"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</row>
    <row r="204" spans="2:36" s="19" customFormat="1" ht="12.75" x14ac:dyDescent="0.2"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  <c r="AF204" s="20"/>
      <c r="AG204" s="20"/>
      <c r="AH204" s="20"/>
      <c r="AI204" s="20"/>
      <c r="AJ204" s="20"/>
    </row>
    <row r="205" spans="2:36" s="19" customFormat="1" ht="12.75" x14ac:dyDescent="0.2"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  <c r="AF205" s="20"/>
      <c r="AG205" s="20"/>
      <c r="AH205" s="20"/>
      <c r="AI205" s="20"/>
      <c r="AJ205" s="20"/>
    </row>
    <row r="206" spans="2:36" s="19" customFormat="1" ht="12.75" x14ac:dyDescent="0.2"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</row>
    <row r="207" spans="2:36" s="19" customFormat="1" ht="12.75" x14ac:dyDescent="0.2"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  <c r="AF207" s="20"/>
      <c r="AG207" s="20"/>
      <c r="AH207" s="20"/>
      <c r="AI207" s="20"/>
      <c r="AJ207" s="20"/>
    </row>
    <row r="208" spans="2:36" s="19" customFormat="1" ht="12.75" x14ac:dyDescent="0.2"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  <c r="AF208" s="20"/>
      <c r="AG208" s="20"/>
      <c r="AH208" s="20"/>
      <c r="AI208" s="20"/>
      <c r="AJ208" s="20"/>
    </row>
    <row r="209" spans="2:36" s="19" customFormat="1" ht="12.75" x14ac:dyDescent="0.2"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</row>
    <row r="210" spans="2:36" s="19" customFormat="1" ht="12.75" x14ac:dyDescent="0.2"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</row>
    <row r="211" spans="2:36" s="19" customFormat="1" ht="12.75" x14ac:dyDescent="0.2"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  <c r="AF211" s="20"/>
      <c r="AG211" s="20"/>
      <c r="AH211" s="20"/>
      <c r="AI211" s="20"/>
      <c r="AJ211" s="20"/>
    </row>
    <row r="212" spans="2:36" s="19" customFormat="1" ht="12.75" x14ac:dyDescent="0.2"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</row>
    <row r="213" spans="2:36" s="19" customFormat="1" ht="12.75" x14ac:dyDescent="0.2"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</row>
    <row r="214" spans="2:36" s="19" customFormat="1" ht="12.75" x14ac:dyDescent="0.2"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</row>
    <row r="215" spans="2:36" s="19" customFormat="1" ht="12.75" x14ac:dyDescent="0.2"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</row>
    <row r="216" spans="2:36" s="19" customFormat="1" ht="12.75" x14ac:dyDescent="0.2"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  <c r="AF216" s="20"/>
      <c r="AG216" s="20"/>
      <c r="AH216" s="20"/>
      <c r="AI216" s="20"/>
      <c r="AJ216" s="20"/>
    </row>
    <row r="217" spans="2:36" s="19" customFormat="1" ht="12.75" x14ac:dyDescent="0.2"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  <c r="AF217" s="20"/>
      <c r="AG217" s="20"/>
      <c r="AH217" s="20"/>
      <c r="AI217" s="20"/>
      <c r="AJ217" s="20"/>
    </row>
    <row r="218" spans="2:36" s="19" customFormat="1" ht="12.75" x14ac:dyDescent="0.2"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</row>
    <row r="219" spans="2:36" s="19" customFormat="1" ht="12.75" x14ac:dyDescent="0.2"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  <c r="AF219" s="20"/>
      <c r="AG219" s="20"/>
      <c r="AH219" s="20"/>
      <c r="AI219" s="20"/>
      <c r="AJ219" s="20"/>
    </row>
    <row r="220" spans="2:36" s="19" customFormat="1" ht="12.75" x14ac:dyDescent="0.2"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  <c r="AF220" s="20"/>
      <c r="AG220" s="20"/>
      <c r="AH220" s="20"/>
      <c r="AI220" s="20"/>
      <c r="AJ220" s="20"/>
    </row>
    <row r="221" spans="2:36" s="19" customFormat="1" ht="12.75" x14ac:dyDescent="0.2"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</row>
    <row r="222" spans="2:36" s="19" customFormat="1" ht="12.75" x14ac:dyDescent="0.2"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</row>
    <row r="223" spans="2:36" s="19" customFormat="1" ht="12.75" x14ac:dyDescent="0.2"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  <c r="AF223" s="20"/>
      <c r="AG223" s="20"/>
      <c r="AH223" s="20"/>
      <c r="AI223" s="20"/>
      <c r="AJ223" s="20"/>
    </row>
    <row r="224" spans="2:36" s="19" customFormat="1" ht="12.75" x14ac:dyDescent="0.2"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</row>
    <row r="225" spans="2:36" s="19" customFormat="1" ht="12.75" x14ac:dyDescent="0.2"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</row>
    <row r="226" spans="2:36" s="19" customFormat="1" ht="12.75" x14ac:dyDescent="0.2"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</row>
    <row r="227" spans="2:36" s="19" customFormat="1" ht="12.75" x14ac:dyDescent="0.2"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</row>
    <row r="228" spans="2:36" s="19" customFormat="1" ht="12.75" x14ac:dyDescent="0.2"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  <c r="AF228" s="20"/>
      <c r="AG228" s="20"/>
      <c r="AH228" s="20"/>
      <c r="AI228" s="20"/>
      <c r="AJ228" s="20"/>
    </row>
    <row r="229" spans="2:36" s="19" customFormat="1" ht="12.75" x14ac:dyDescent="0.2"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  <c r="AF229" s="20"/>
      <c r="AG229" s="20"/>
      <c r="AH229" s="20"/>
      <c r="AI229" s="20"/>
      <c r="AJ229" s="20"/>
    </row>
    <row r="230" spans="2:36" s="19" customFormat="1" ht="12.75" x14ac:dyDescent="0.2"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</row>
    <row r="231" spans="2:36" s="19" customFormat="1" ht="12.75" x14ac:dyDescent="0.2"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</row>
    <row r="232" spans="2:36" s="19" customFormat="1" ht="12.75" x14ac:dyDescent="0.2"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  <c r="AF232" s="20"/>
      <c r="AG232" s="20"/>
      <c r="AH232" s="20"/>
      <c r="AI232" s="20"/>
      <c r="AJ232" s="20"/>
    </row>
    <row r="233" spans="2:36" s="19" customFormat="1" ht="12.75" x14ac:dyDescent="0.2"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</row>
    <row r="234" spans="2:36" s="19" customFormat="1" ht="12.75" x14ac:dyDescent="0.2"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  <c r="AF234" s="20"/>
      <c r="AG234" s="20"/>
      <c r="AH234" s="20"/>
      <c r="AI234" s="20"/>
      <c r="AJ234" s="20"/>
    </row>
    <row r="235" spans="2:36" s="19" customFormat="1" ht="12.75" x14ac:dyDescent="0.2"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  <c r="AF235" s="20"/>
      <c r="AG235" s="20"/>
      <c r="AH235" s="20"/>
      <c r="AI235" s="20"/>
      <c r="AJ235" s="20"/>
    </row>
    <row r="236" spans="2:36" s="19" customFormat="1" ht="12.75" x14ac:dyDescent="0.2"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  <c r="AF236" s="20"/>
      <c r="AG236" s="20"/>
      <c r="AH236" s="20"/>
      <c r="AI236" s="20"/>
      <c r="AJ236" s="20"/>
    </row>
    <row r="237" spans="2:36" s="19" customFormat="1" ht="12.75" x14ac:dyDescent="0.2"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  <c r="AF237" s="20"/>
      <c r="AG237" s="20"/>
      <c r="AH237" s="20"/>
      <c r="AI237" s="20"/>
      <c r="AJ237" s="20"/>
    </row>
    <row r="238" spans="2:36" s="19" customFormat="1" ht="12.75" x14ac:dyDescent="0.2"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  <c r="AF238" s="20"/>
      <c r="AG238" s="20"/>
      <c r="AH238" s="20"/>
      <c r="AI238" s="20"/>
      <c r="AJ238" s="20"/>
    </row>
    <row r="239" spans="2:36" s="19" customFormat="1" ht="12.75" x14ac:dyDescent="0.2"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  <c r="AF239" s="20"/>
      <c r="AG239" s="20"/>
      <c r="AH239" s="20"/>
      <c r="AI239" s="20"/>
      <c r="AJ239" s="20"/>
    </row>
    <row r="240" spans="2:36" s="19" customFormat="1" ht="12.75" x14ac:dyDescent="0.2"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  <c r="AF240" s="20"/>
      <c r="AG240" s="20"/>
      <c r="AH240" s="20"/>
      <c r="AI240" s="20"/>
      <c r="AJ240" s="20"/>
    </row>
    <row r="241" spans="2:36" s="19" customFormat="1" ht="12.75" x14ac:dyDescent="0.2"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  <c r="AF241" s="20"/>
      <c r="AG241" s="20"/>
      <c r="AH241" s="20"/>
      <c r="AI241" s="20"/>
      <c r="AJ241" s="20"/>
    </row>
    <row r="242" spans="2:36" s="19" customFormat="1" ht="12.75" x14ac:dyDescent="0.2"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  <c r="AB242" s="20"/>
      <c r="AC242" s="20"/>
      <c r="AD242" s="20"/>
      <c r="AE242" s="20"/>
      <c r="AF242" s="20"/>
      <c r="AG242" s="20"/>
      <c r="AH242" s="20"/>
      <c r="AI242" s="20"/>
      <c r="AJ242" s="20"/>
    </row>
    <row r="243" spans="2:36" s="19" customFormat="1" ht="12.75" x14ac:dyDescent="0.2"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  <c r="AB243" s="20"/>
      <c r="AC243" s="20"/>
      <c r="AD243" s="20"/>
      <c r="AE243" s="20"/>
      <c r="AF243" s="20"/>
      <c r="AG243" s="20"/>
      <c r="AH243" s="20"/>
      <c r="AI243" s="20"/>
      <c r="AJ243" s="20"/>
    </row>
    <row r="244" spans="2:36" s="19" customFormat="1" ht="12.75" x14ac:dyDescent="0.2"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  <c r="AB244" s="20"/>
      <c r="AC244" s="20"/>
      <c r="AD244" s="20"/>
      <c r="AE244" s="20"/>
      <c r="AF244" s="20"/>
      <c r="AG244" s="20"/>
      <c r="AH244" s="20"/>
      <c r="AI244" s="20"/>
      <c r="AJ244" s="20"/>
    </row>
    <row r="245" spans="2:36" s="19" customFormat="1" ht="12.75" x14ac:dyDescent="0.2"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</row>
    <row r="246" spans="2:36" s="19" customFormat="1" ht="12.75" x14ac:dyDescent="0.2"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  <c r="AF246" s="20"/>
      <c r="AG246" s="20"/>
      <c r="AH246" s="20"/>
      <c r="AI246" s="20"/>
      <c r="AJ246" s="20"/>
    </row>
    <row r="247" spans="2:36" s="19" customFormat="1" ht="12.75" x14ac:dyDescent="0.2"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</row>
    <row r="248" spans="2:36" s="19" customFormat="1" ht="12.75" x14ac:dyDescent="0.2"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  <c r="AB248" s="20"/>
      <c r="AC248" s="20"/>
      <c r="AD248" s="20"/>
      <c r="AE248" s="20"/>
      <c r="AF248" s="20"/>
      <c r="AG248" s="20"/>
      <c r="AH248" s="20"/>
      <c r="AI248" s="20"/>
      <c r="AJ248" s="20"/>
    </row>
    <row r="249" spans="2:36" s="19" customFormat="1" ht="12.75" x14ac:dyDescent="0.2"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  <c r="AB249" s="20"/>
      <c r="AC249" s="20"/>
      <c r="AD249" s="20"/>
      <c r="AE249" s="20"/>
      <c r="AF249" s="20"/>
      <c r="AG249" s="20"/>
      <c r="AH249" s="20"/>
      <c r="AI249" s="20"/>
      <c r="AJ249" s="20"/>
    </row>
    <row r="250" spans="2:36" s="19" customFormat="1" ht="12.75" x14ac:dyDescent="0.2"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</row>
    <row r="251" spans="2:36" s="19" customFormat="1" ht="12.75" x14ac:dyDescent="0.2"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  <c r="AB251" s="20"/>
      <c r="AC251" s="20"/>
      <c r="AD251" s="20"/>
      <c r="AE251" s="20"/>
      <c r="AF251" s="20"/>
      <c r="AG251" s="20"/>
      <c r="AH251" s="20"/>
      <c r="AI251" s="20"/>
      <c r="AJ251" s="20"/>
    </row>
    <row r="252" spans="2:36" s="19" customFormat="1" ht="12.75" x14ac:dyDescent="0.2"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  <c r="AB252" s="20"/>
      <c r="AC252" s="20"/>
      <c r="AD252" s="20"/>
      <c r="AE252" s="20"/>
      <c r="AF252" s="20"/>
      <c r="AG252" s="20"/>
      <c r="AH252" s="20"/>
      <c r="AI252" s="20"/>
      <c r="AJ252" s="20"/>
    </row>
    <row r="253" spans="2:36" s="19" customFormat="1" ht="12.75" x14ac:dyDescent="0.2"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</row>
    <row r="254" spans="2:36" s="19" customFormat="1" ht="12.75" x14ac:dyDescent="0.2"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  <c r="AB254" s="20"/>
      <c r="AC254" s="20"/>
      <c r="AD254" s="20"/>
      <c r="AE254" s="20"/>
      <c r="AF254" s="20"/>
      <c r="AG254" s="20"/>
      <c r="AH254" s="20"/>
      <c r="AI254" s="20"/>
      <c r="AJ254" s="20"/>
    </row>
    <row r="255" spans="2:36" s="19" customFormat="1" ht="12.75" x14ac:dyDescent="0.2"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</row>
    <row r="256" spans="2:36" s="19" customFormat="1" ht="12.75" x14ac:dyDescent="0.2"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</row>
    <row r="257" spans="2:36" s="19" customFormat="1" ht="12.75" x14ac:dyDescent="0.2"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  <c r="AB257" s="20"/>
      <c r="AC257" s="20"/>
      <c r="AD257" s="20"/>
      <c r="AE257" s="20"/>
      <c r="AF257" s="20"/>
      <c r="AG257" s="20"/>
      <c r="AH257" s="20"/>
      <c r="AI257" s="20"/>
      <c r="AJ257" s="20"/>
    </row>
    <row r="258" spans="2:36" s="19" customFormat="1" ht="12.75" x14ac:dyDescent="0.2"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  <c r="AB258" s="20"/>
      <c r="AC258" s="20"/>
      <c r="AD258" s="20"/>
      <c r="AE258" s="20"/>
      <c r="AF258" s="20"/>
      <c r="AG258" s="20"/>
      <c r="AH258" s="20"/>
      <c r="AI258" s="20"/>
      <c r="AJ258" s="20"/>
    </row>
    <row r="259" spans="2:36" s="19" customFormat="1" ht="12.75" x14ac:dyDescent="0.2"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</row>
    <row r="260" spans="2:36" s="19" customFormat="1" ht="12.75" x14ac:dyDescent="0.2"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  <c r="AB260" s="20"/>
      <c r="AC260" s="20"/>
      <c r="AD260" s="20"/>
      <c r="AE260" s="20"/>
      <c r="AF260" s="20"/>
      <c r="AG260" s="20"/>
      <c r="AH260" s="20"/>
      <c r="AI260" s="20"/>
      <c r="AJ260" s="20"/>
    </row>
    <row r="261" spans="2:36" s="19" customFormat="1" ht="12.75" x14ac:dyDescent="0.2"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  <c r="AB261" s="20"/>
      <c r="AC261" s="20"/>
      <c r="AD261" s="20"/>
      <c r="AE261" s="20"/>
      <c r="AF261" s="20"/>
      <c r="AG261" s="20"/>
      <c r="AH261" s="20"/>
      <c r="AI261" s="20"/>
      <c r="AJ261" s="20"/>
    </row>
    <row r="262" spans="2:36" s="19" customFormat="1" ht="12.75" x14ac:dyDescent="0.2"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</row>
    <row r="263" spans="2:36" s="19" customFormat="1" ht="12.75" x14ac:dyDescent="0.2"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  <c r="AF263" s="20"/>
      <c r="AG263" s="20"/>
      <c r="AH263" s="20"/>
      <c r="AI263" s="20"/>
      <c r="AJ263" s="20"/>
    </row>
    <row r="264" spans="2:36" s="19" customFormat="1" ht="12.75" x14ac:dyDescent="0.2"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  <c r="AF264" s="20"/>
      <c r="AG264" s="20"/>
      <c r="AH264" s="20"/>
      <c r="AI264" s="20"/>
      <c r="AJ264" s="20"/>
    </row>
    <row r="265" spans="2:36" s="19" customFormat="1" ht="12.75" x14ac:dyDescent="0.2"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</row>
    <row r="266" spans="2:36" s="19" customFormat="1" ht="12.75" x14ac:dyDescent="0.2"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  <c r="AF266" s="20"/>
      <c r="AG266" s="20"/>
      <c r="AH266" s="20"/>
      <c r="AI266" s="20"/>
      <c r="AJ266" s="20"/>
    </row>
    <row r="267" spans="2:36" s="19" customFormat="1" ht="12.75" x14ac:dyDescent="0.2"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  <c r="AF267" s="20"/>
      <c r="AG267" s="20"/>
      <c r="AH267" s="20"/>
      <c r="AI267" s="20"/>
      <c r="AJ267" s="20"/>
    </row>
    <row r="268" spans="2:36" s="19" customFormat="1" ht="12.75" x14ac:dyDescent="0.2"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</row>
    <row r="269" spans="2:36" s="19" customFormat="1" ht="12.75" x14ac:dyDescent="0.2"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  <c r="AF269" s="20"/>
      <c r="AG269" s="20"/>
      <c r="AH269" s="20"/>
      <c r="AI269" s="20"/>
      <c r="AJ269" s="20"/>
    </row>
    <row r="270" spans="2:36" s="19" customFormat="1" ht="12.75" x14ac:dyDescent="0.2"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  <c r="AF270" s="20"/>
      <c r="AG270" s="20"/>
      <c r="AH270" s="20"/>
      <c r="AI270" s="20"/>
      <c r="AJ270" s="20"/>
    </row>
    <row r="271" spans="2:36" s="19" customFormat="1" ht="12.75" x14ac:dyDescent="0.2"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</row>
    <row r="272" spans="2:36" s="19" customFormat="1" ht="12.75" x14ac:dyDescent="0.2"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  <c r="AF272" s="20"/>
      <c r="AG272" s="20"/>
      <c r="AH272" s="20"/>
      <c r="AI272" s="20"/>
      <c r="AJ272" s="20"/>
    </row>
    <row r="273" spans="2:36" s="19" customFormat="1" ht="12.75" x14ac:dyDescent="0.2"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  <c r="AF273" s="20"/>
      <c r="AG273" s="20"/>
      <c r="AH273" s="20"/>
      <c r="AI273" s="20"/>
      <c r="AJ273" s="20"/>
    </row>
    <row r="274" spans="2:36" s="19" customFormat="1" ht="12.75" x14ac:dyDescent="0.2"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</row>
    <row r="275" spans="2:36" s="19" customFormat="1" ht="12.75" x14ac:dyDescent="0.2"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  <c r="AF275" s="20"/>
      <c r="AG275" s="20"/>
      <c r="AH275" s="20"/>
      <c r="AI275" s="20"/>
      <c r="AJ275" s="20"/>
    </row>
    <row r="276" spans="2:36" s="19" customFormat="1" ht="12.75" x14ac:dyDescent="0.2"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  <c r="AF276" s="20"/>
      <c r="AG276" s="20"/>
      <c r="AH276" s="20"/>
      <c r="AI276" s="20"/>
      <c r="AJ276" s="20"/>
    </row>
    <row r="277" spans="2:36" s="19" customFormat="1" ht="12.75" x14ac:dyDescent="0.2"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</row>
    <row r="278" spans="2:36" s="19" customFormat="1" ht="12.75" x14ac:dyDescent="0.2"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  <c r="AF278" s="20"/>
      <c r="AG278" s="20"/>
      <c r="AH278" s="20"/>
      <c r="AI278" s="20"/>
      <c r="AJ278" s="20"/>
    </row>
    <row r="279" spans="2:36" s="19" customFormat="1" ht="12.75" x14ac:dyDescent="0.2"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  <c r="AF279" s="20"/>
      <c r="AG279" s="20"/>
      <c r="AH279" s="20"/>
      <c r="AI279" s="20"/>
      <c r="AJ279" s="20"/>
    </row>
    <row r="280" spans="2:36" s="19" customFormat="1" ht="12.75" x14ac:dyDescent="0.2"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</row>
    <row r="281" spans="2:36" s="19" customFormat="1" ht="12.75" x14ac:dyDescent="0.2"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  <c r="AF281" s="20"/>
      <c r="AG281" s="20"/>
      <c r="AH281" s="20"/>
      <c r="AI281" s="20"/>
      <c r="AJ281" s="20"/>
    </row>
    <row r="282" spans="2:36" s="19" customFormat="1" ht="12.75" x14ac:dyDescent="0.2"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  <c r="AF282" s="20"/>
      <c r="AG282" s="20"/>
      <c r="AH282" s="20"/>
      <c r="AI282" s="20"/>
      <c r="AJ282" s="20"/>
    </row>
    <row r="283" spans="2:36" s="19" customFormat="1" ht="12.75" x14ac:dyDescent="0.2"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  <c r="AF283" s="20"/>
      <c r="AG283" s="20"/>
      <c r="AH283" s="20"/>
      <c r="AI283" s="20"/>
      <c r="AJ283" s="20"/>
    </row>
    <row r="284" spans="2:36" s="19" customFormat="1" ht="12.75" x14ac:dyDescent="0.2"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  <c r="AF284" s="20"/>
      <c r="AG284" s="20"/>
      <c r="AH284" s="20"/>
      <c r="AI284" s="20"/>
      <c r="AJ284" s="20"/>
    </row>
    <row r="285" spans="2:36" s="19" customFormat="1" ht="12.75" x14ac:dyDescent="0.2"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  <c r="AF285" s="20"/>
      <c r="AG285" s="20"/>
      <c r="AH285" s="20"/>
      <c r="AI285" s="20"/>
      <c r="AJ285" s="20"/>
    </row>
    <row r="286" spans="2:36" s="19" customFormat="1" ht="12.75" x14ac:dyDescent="0.2"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  <c r="AF286" s="20"/>
      <c r="AG286" s="20"/>
      <c r="AH286" s="20"/>
      <c r="AI286" s="20"/>
      <c r="AJ286" s="20"/>
    </row>
    <row r="287" spans="2:36" s="19" customFormat="1" ht="12.75" x14ac:dyDescent="0.2"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  <c r="AF287" s="20"/>
      <c r="AG287" s="20"/>
      <c r="AH287" s="20"/>
      <c r="AI287" s="20"/>
      <c r="AJ287" s="20"/>
    </row>
    <row r="288" spans="2:36" s="19" customFormat="1" ht="12.75" x14ac:dyDescent="0.2"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  <c r="AF288" s="20"/>
      <c r="AG288" s="20"/>
      <c r="AH288" s="20"/>
      <c r="AI288" s="20"/>
      <c r="AJ288" s="20"/>
    </row>
    <row r="289" spans="2:36" s="19" customFormat="1" ht="12.75" x14ac:dyDescent="0.2"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  <c r="AF289" s="20"/>
      <c r="AG289" s="20"/>
      <c r="AH289" s="20"/>
      <c r="AI289" s="20"/>
      <c r="AJ289" s="20"/>
    </row>
    <row r="290" spans="2:36" s="19" customFormat="1" ht="12.75" x14ac:dyDescent="0.2"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  <c r="AF290" s="20"/>
      <c r="AG290" s="20"/>
      <c r="AH290" s="20"/>
      <c r="AI290" s="20"/>
      <c r="AJ290" s="20"/>
    </row>
    <row r="291" spans="2:36" s="19" customFormat="1" ht="12.75" x14ac:dyDescent="0.2"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  <c r="AF291" s="20"/>
      <c r="AG291" s="20"/>
      <c r="AH291" s="20"/>
      <c r="AI291" s="20"/>
      <c r="AJ291" s="20"/>
    </row>
    <row r="292" spans="2:36" s="19" customFormat="1" ht="12.75" x14ac:dyDescent="0.2"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  <c r="AF292" s="20"/>
      <c r="AG292" s="20"/>
      <c r="AH292" s="20"/>
      <c r="AI292" s="20"/>
      <c r="AJ292" s="20"/>
    </row>
    <row r="293" spans="2:36" s="19" customFormat="1" ht="12.75" x14ac:dyDescent="0.2"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  <c r="AF293" s="20"/>
      <c r="AG293" s="20"/>
      <c r="AH293" s="20"/>
      <c r="AI293" s="20"/>
      <c r="AJ293" s="20"/>
    </row>
    <row r="294" spans="2:36" s="19" customFormat="1" ht="12.75" x14ac:dyDescent="0.2"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</row>
    <row r="295" spans="2:36" s="19" customFormat="1" ht="12.75" x14ac:dyDescent="0.2"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</row>
    <row r="296" spans="2:36" s="19" customFormat="1" ht="12.75" x14ac:dyDescent="0.2"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</row>
    <row r="297" spans="2:36" s="19" customFormat="1" ht="12.75" x14ac:dyDescent="0.2"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</row>
    <row r="298" spans="2:36" s="19" customFormat="1" ht="12.75" x14ac:dyDescent="0.2"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</row>
    <row r="299" spans="2:36" s="19" customFormat="1" ht="12.75" x14ac:dyDescent="0.2"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</row>
    <row r="300" spans="2:36" s="19" customFormat="1" ht="12.75" x14ac:dyDescent="0.2"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</row>
    <row r="301" spans="2:36" s="19" customFormat="1" ht="12.75" x14ac:dyDescent="0.2"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</row>
    <row r="302" spans="2:36" s="19" customFormat="1" ht="12.75" x14ac:dyDescent="0.2"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  <c r="AF302" s="20"/>
      <c r="AG302" s="20"/>
      <c r="AH302" s="20"/>
      <c r="AI302" s="20"/>
      <c r="AJ302" s="20"/>
    </row>
    <row r="303" spans="2:36" s="19" customFormat="1" ht="12.75" x14ac:dyDescent="0.2"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</row>
    <row r="304" spans="2:36" s="19" customFormat="1" ht="12.75" x14ac:dyDescent="0.2"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  <c r="AF304" s="20"/>
      <c r="AG304" s="20"/>
      <c r="AH304" s="20"/>
      <c r="AI304" s="20"/>
      <c r="AJ304" s="20"/>
    </row>
    <row r="305" spans="2:36" s="19" customFormat="1" ht="12.75" x14ac:dyDescent="0.2"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  <c r="AF305" s="20"/>
      <c r="AG305" s="20"/>
      <c r="AH305" s="20"/>
      <c r="AI305" s="20"/>
      <c r="AJ305" s="20"/>
    </row>
    <row r="306" spans="2:36" s="19" customFormat="1" ht="12.75" x14ac:dyDescent="0.2"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</row>
    <row r="307" spans="2:36" s="19" customFormat="1" ht="12.75" x14ac:dyDescent="0.2"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  <c r="AF307" s="20"/>
      <c r="AG307" s="20"/>
      <c r="AH307" s="20"/>
      <c r="AI307" s="20"/>
      <c r="AJ307" s="20"/>
    </row>
    <row r="308" spans="2:36" s="19" customFormat="1" ht="12.75" x14ac:dyDescent="0.2"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  <c r="AF308" s="20"/>
      <c r="AG308" s="20"/>
      <c r="AH308" s="20"/>
      <c r="AI308" s="20"/>
      <c r="AJ308" s="20"/>
    </row>
    <row r="309" spans="2:36" s="19" customFormat="1" ht="12.75" x14ac:dyDescent="0.2"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</row>
    <row r="310" spans="2:36" s="19" customFormat="1" ht="12.75" x14ac:dyDescent="0.2"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  <c r="AF310" s="20"/>
      <c r="AG310" s="20"/>
      <c r="AH310" s="20"/>
      <c r="AI310" s="20"/>
      <c r="AJ310" s="20"/>
    </row>
    <row r="311" spans="2:36" s="19" customFormat="1" ht="12.75" x14ac:dyDescent="0.2"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  <c r="AF311" s="20"/>
      <c r="AG311" s="20"/>
      <c r="AH311" s="20"/>
      <c r="AI311" s="20"/>
      <c r="AJ311" s="20"/>
    </row>
    <row r="312" spans="2:36" s="19" customFormat="1" ht="12.75" x14ac:dyDescent="0.2"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</row>
    <row r="313" spans="2:36" s="19" customFormat="1" ht="12.75" x14ac:dyDescent="0.2"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</row>
    <row r="314" spans="2:36" s="19" customFormat="1" ht="12.75" x14ac:dyDescent="0.2"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  <c r="AF314" s="20"/>
      <c r="AG314" s="20"/>
      <c r="AH314" s="20"/>
      <c r="AI314" s="20"/>
      <c r="AJ314" s="20"/>
    </row>
    <row r="315" spans="2:36" s="19" customFormat="1" ht="12.75" x14ac:dyDescent="0.2"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</row>
    <row r="316" spans="2:36" s="19" customFormat="1" ht="12.75" x14ac:dyDescent="0.2"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</row>
    <row r="317" spans="2:36" s="19" customFormat="1" ht="12.75" x14ac:dyDescent="0.2"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  <c r="AF317" s="20"/>
      <c r="AG317" s="20"/>
      <c r="AH317" s="20"/>
      <c r="AI317" s="20"/>
      <c r="AJ317" s="20"/>
    </row>
    <row r="318" spans="2:36" s="19" customFormat="1" ht="12.75" x14ac:dyDescent="0.2"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</row>
    <row r="319" spans="2:36" s="19" customFormat="1" ht="12.75" x14ac:dyDescent="0.2"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  <c r="AF319" s="20"/>
      <c r="AG319" s="20"/>
      <c r="AH319" s="20"/>
      <c r="AI319" s="20"/>
      <c r="AJ319" s="20"/>
    </row>
    <row r="320" spans="2:36" s="19" customFormat="1" ht="12.75" x14ac:dyDescent="0.2"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  <c r="AF320" s="20"/>
      <c r="AG320" s="20"/>
      <c r="AH320" s="20"/>
      <c r="AI320" s="20"/>
      <c r="AJ320" s="20"/>
    </row>
    <row r="321" spans="2:36" s="19" customFormat="1" ht="12.75" x14ac:dyDescent="0.2"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</row>
    <row r="322" spans="2:36" s="19" customFormat="1" ht="12.75" x14ac:dyDescent="0.2"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</row>
    <row r="323" spans="2:36" s="19" customFormat="1" ht="12.75" x14ac:dyDescent="0.2"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</row>
    <row r="324" spans="2:36" s="19" customFormat="1" ht="12.75" x14ac:dyDescent="0.2"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</row>
    <row r="325" spans="2:36" s="19" customFormat="1" ht="12.75" x14ac:dyDescent="0.2"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  <c r="AB325" s="20"/>
      <c r="AC325" s="20"/>
      <c r="AD325" s="20"/>
      <c r="AE325" s="20"/>
      <c r="AF325" s="20"/>
      <c r="AG325" s="20"/>
      <c r="AH325" s="20"/>
      <c r="AI325" s="20"/>
      <c r="AJ325" s="20"/>
    </row>
    <row r="326" spans="2:36" s="19" customFormat="1" ht="12.75" x14ac:dyDescent="0.2"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  <c r="AB326" s="20"/>
      <c r="AC326" s="20"/>
      <c r="AD326" s="20"/>
      <c r="AE326" s="20"/>
      <c r="AF326" s="20"/>
      <c r="AG326" s="20"/>
      <c r="AH326" s="20"/>
      <c r="AI326" s="20"/>
      <c r="AJ326" s="20"/>
    </row>
    <row r="327" spans="2:36" s="19" customFormat="1" ht="12.75" x14ac:dyDescent="0.2"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</row>
    <row r="328" spans="2:36" s="19" customFormat="1" ht="12.75" x14ac:dyDescent="0.2"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  <c r="AB328" s="20"/>
      <c r="AC328" s="20"/>
      <c r="AD328" s="20"/>
      <c r="AE328" s="20"/>
      <c r="AF328" s="20"/>
      <c r="AG328" s="20"/>
      <c r="AH328" s="20"/>
      <c r="AI328" s="20"/>
      <c r="AJ328" s="20"/>
    </row>
    <row r="329" spans="2:36" s="19" customFormat="1" ht="12.75" x14ac:dyDescent="0.2"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  <c r="AB329" s="20"/>
      <c r="AC329" s="20"/>
      <c r="AD329" s="20"/>
      <c r="AE329" s="20"/>
      <c r="AF329" s="20"/>
      <c r="AG329" s="20"/>
      <c r="AH329" s="20"/>
      <c r="AI329" s="20"/>
      <c r="AJ329" s="20"/>
    </row>
    <row r="330" spans="2:36" s="19" customFormat="1" ht="12.75" x14ac:dyDescent="0.2"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  <c r="AB330" s="20"/>
      <c r="AC330" s="20"/>
      <c r="AD330" s="20"/>
      <c r="AE330" s="20"/>
      <c r="AF330" s="20"/>
      <c r="AG330" s="20"/>
      <c r="AH330" s="20"/>
      <c r="AI330" s="20"/>
      <c r="AJ330" s="20"/>
    </row>
    <row r="331" spans="2:36" s="19" customFormat="1" ht="12.75" x14ac:dyDescent="0.2"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  <c r="AB331" s="20"/>
      <c r="AC331" s="20"/>
      <c r="AD331" s="20"/>
      <c r="AE331" s="20"/>
      <c r="AF331" s="20"/>
      <c r="AG331" s="20"/>
      <c r="AH331" s="20"/>
      <c r="AI331" s="20"/>
      <c r="AJ331" s="20"/>
    </row>
    <row r="332" spans="2:36" s="19" customFormat="1" ht="12.75" x14ac:dyDescent="0.2"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  <c r="AB332" s="20"/>
      <c r="AC332" s="20"/>
      <c r="AD332" s="20"/>
      <c r="AE332" s="20"/>
      <c r="AF332" s="20"/>
      <c r="AG332" s="20"/>
      <c r="AH332" s="20"/>
      <c r="AI332" s="20"/>
      <c r="AJ332" s="20"/>
    </row>
    <row r="333" spans="2:36" s="19" customFormat="1" ht="12.75" x14ac:dyDescent="0.2"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  <c r="AB333" s="20"/>
      <c r="AC333" s="20"/>
      <c r="AD333" s="20"/>
      <c r="AE333" s="20"/>
      <c r="AF333" s="20"/>
      <c r="AG333" s="20"/>
      <c r="AH333" s="20"/>
      <c r="AI333" s="20"/>
      <c r="AJ333" s="20"/>
    </row>
    <row r="334" spans="2:36" s="19" customFormat="1" ht="12.75" x14ac:dyDescent="0.2"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  <c r="AB334" s="20"/>
      <c r="AC334" s="20"/>
      <c r="AD334" s="20"/>
      <c r="AE334" s="20"/>
      <c r="AF334" s="20"/>
      <c r="AG334" s="20"/>
      <c r="AH334" s="20"/>
      <c r="AI334" s="20"/>
      <c r="AJ334" s="20"/>
    </row>
    <row r="335" spans="2:36" s="19" customFormat="1" ht="12.75" x14ac:dyDescent="0.2"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  <c r="AB335" s="20"/>
      <c r="AC335" s="20"/>
      <c r="AD335" s="20"/>
      <c r="AE335" s="20"/>
      <c r="AF335" s="20"/>
      <c r="AG335" s="20"/>
      <c r="AH335" s="20"/>
      <c r="AI335" s="20"/>
      <c r="AJ335" s="20"/>
    </row>
    <row r="336" spans="2:36" s="19" customFormat="1" ht="12.75" x14ac:dyDescent="0.2"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  <c r="AB336" s="20"/>
      <c r="AC336" s="20"/>
      <c r="AD336" s="20"/>
      <c r="AE336" s="20"/>
      <c r="AF336" s="20"/>
      <c r="AG336" s="20"/>
      <c r="AH336" s="20"/>
      <c r="AI336" s="20"/>
      <c r="AJ336" s="20"/>
    </row>
    <row r="337" spans="2:36" s="19" customFormat="1" ht="12.75" x14ac:dyDescent="0.2"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  <c r="AB337" s="20"/>
      <c r="AC337" s="20"/>
      <c r="AD337" s="20"/>
      <c r="AE337" s="20"/>
      <c r="AF337" s="20"/>
      <c r="AG337" s="20"/>
      <c r="AH337" s="20"/>
      <c r="AI337" s="20"/>
      <c r="AJ337" s="20"/>
    </row>
    <row r="338" spans="2:36" s="19" customFormat="1" ht="12.75" x14ac:dyDescent="0.2"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</row>
    <row r="339" spans="2:36" s="19" customFormat="1" ht="12.75" x14ac:dyDescent="0.2"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  <c r="AB339" s="20"/>
      <c r="AC339" s="20"/>
      <c r="AD339" s="20"/>
      <c r="AE339" s="20"/>
      <c r="AF339" s="20"/>
      <c r="AG339" s="20"/>
      <c r="AH339" s="20"/>
      <c r="AI339" s="20"/>
      <c r="AJ339" s="20"/>
    </row>
    <row r="340" spans="2:36" s="19" customFormat="1" ht="12.75" x14ac:dyDescent="0.2"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  <c r="AB340" s="20"/>
      <c r="AC340" s="20"/>
      <c r="AD340" s="20"/>
      <c r="AE340" s="20"/>
      <c r="AF340" s="20"/>
      <c r="AG340" s="20"/>
      <c r="AH340" s="20"/>
      <c r="AI340" s="20"/>
      <c r="AJ340" s="20"/>
    </row>
    <row r="341" spans="2:36" s="19" customFormat="1" ht="12.75" x14ac:dyDescent="0.2"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</row>
    <row r="342" spans="2:36" s="19" customFormat="1" ht="12.75" x14ac:dyDescent="0.2"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  <c r="AB342" s="20"/>
      <c r="AC342" s="20"/>
      <c r="AD342" s="20"/>
      <c r="AE342" s="20"/>
      <c r="AF342" s="20"/>
      <c r="AG342" s="20"/>
      <c r="AH342" s="20"/>
      <c r="AI342" s="20"/>
      <c r="AJ342" s="20"/>
    </row>
    <row r="343" spans="2:36" s="19" customFormat="1" ht="12.75" x14ac:dyDescent="0.2"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  <c r="AB343" s="20"/>
      <c r="AC343" s="20"/>
      <c r="AD343" s="20"/>
      <c r="AE343" s="20"/>
      <c r="AF343" s="20"/>
      <c r="AG343" s="20"/>
      <c r="AH343" s="20"/>
      <c r="AI343" s="20"/>
      <c r="AJ343" s="20"/>
    </row>
    <row r="344" spans="2:36" s="19" customFormat="1" ht="12.75" x14ac:dyDescent="0.2"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</row>
    <row r="345" spans="2:36" s="19" customFormat="1" ht="12.75" x14ac:dyDescent="0.2"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  <c r="AB345" s="20"/>
      <c r="AC345" s="20"/>
      <c r="AD345" s="20"/>
      <c r="AE345" s="20"/>
      <c r="AF345" s="20"/>
      <c r="AG345" s="20"/>
      <c r="AH345" s="20"/>
      <c r="AI345" s="20"/>
      <c r="AJ345" s="20"/>
    </row>
    <row r="346" spans="2:36" s="19" customFormat="1" ht="12.75" x14ac:dyDescent="0.2"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  <c r="AB346" s="20"/>
      <c r="AC346" s="20"/>
      <c r="AD346" s="20"/>
      <c r="AE346" s="20"/>
      <c r="AF346" s="20"/>
      <c r="AG346" s="20"/>
      <c r="AH346" s="20"/>
      <c r="AI346" s="20"/>
      <c r="AJ346" s="20"/>
    </row>
    <row r="347" spans="2:36" s="19" customFormat="1" ht="12.75" x14ac:dyDescent="0.2"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</row>
    <row r="348" spans="2:36" s="19" customFormat="1" ht="12.75" x14ac:dyDescent="0.2"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  <c r="AB348" s="20"/>
      <c r="AC348" s="20"/>
      <c r="AD348" s="20"/>
      <c r="AE348" s="20"/>
      <c r="AF348" s="20"/>
      <c r="AG348" s="20"/>
      <c r="AH348" s="20"/>
      <c r="AI348" s="20"/>
      <c r="AJ348" s="20"/>
    </row>
    <row r="349" spans="2:36" s="19" customFormat="1" ht="12.75" x14ac:dyDescent="0.2"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</row>
    <row r="350" spans="2:36" s="19" customFormat="1" ht="12.75" x14ac:dyDescent="0.2"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</row>
    <row r="351" spans="2:36" s="19" customFormat="1" ht="12.75" x14ac:dyDescent="0.2"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</row>
    <row r="352" spans="2:36" s="19" customFormat="1" ht="12.75" x14ac:dyDescent="0.2"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  <c r="AB352" s="20"/>
      <c r="AC352" s="20"/>
      <c r="AD352" s="20"/>
      <c r="AE352" s="20"/>
      <c r="AF352" s="20"/>
      <c r="AG352" s="20"/>
      <c r="AH352" s="20"/>
      <c r="AI352" s="20"/>
      <c r="AJ352" s="20"/>
    </row>
    <row r="353" spans="2:36" s="19" customFormat="1" ht="12.75" x14ac:dyDescent="0.2"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</row>
    <row r="354" spans="2:36" s="19" customFormat="1" ht="12.75" x14ac:dyDescent="0.2"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  <c r="AB354" s="20"/>
      <c r="AC354" s="20"/>
      <c r="AD354" s="20"/>
      <c r="AE354" s="20"/>
      <c r="AF354" s="20"/>
      <c r="AG354" s="20"/>
      <c r="AH354" s="20"/>
      <c r="AI354" s="20"/>
      <c r="AJ354" s="20"/>
    </row>
    <row r="355" spans="2:36" s="19" customFormat="1" ht="12.75" x14ac:dyDescent="0.2"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  <c r="AB355" s="20"/>
      <c r="AC355" s="20"/>
      <c r="AD355" s="20"/>
      <c r="AE355" s="20"/>
      <c r="AF355" s="20"/>
      <c r="AG355" s="20"/>
      <c r="AH355" s="20"/>
      <c r="AI355" s="20"/>
      <c r="AJ355" s="20"/>
    </row>
    <row r="356" spans="2:36" s="19" customFormat="1" ht="12.75" x14ac:dyDescent="0.2"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</row>
    <row r="357" spans="2:36" s="19" customFormat="1" ht="12.75" x14ac:dyDescent="0.2"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  <c r="AB357" s="20"/>
      <c r="AC357" s="20"/>
      <c r="AD357" s="20"/>
      <c r="AE357" s="20"/>
      <c r="AF357" s="20"/>
      <c r="AG357" s="20"/>
      <c r="AH357" s="20"/>
      <c r="AI357" s="20"/>
      <c r="AJ357" s="20"/>
    </row>
    <row r="358" spans="2:36" s="19" customFormat="1" ht="12.75" x14ac:dyDescent="0.2"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  <c r="AB358" s="20"/>
      <c r="AC358" s="20"/>
      <c r="AD358" s="20"/>
      <c r="AE358" s="20"/>
      <c r="AF358" s="20"/>
      <c r="AG358" s="20"/>
      <c r="AH358" s="20"/>
      <c r="AI358" s="20"/>
      <c r="AJ358" s="20"/>
    </row>
    <row r="359" spans="2:36" s="19" customFormat="1" ht="12.75" x14ac:dyDescent="0.2"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</row>
    <row r="360" spans="2:36" s="19" customFormat="1" ht="12.75" x14ac:dyDescent="0.2"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  <c r="AB360" s="20"/>
      <c r="AC360" s="20"/>
      <c r="AD360" s="20"/>
      <c r="AE360" s="20"/>
      <c r="AF360" s="20"/>
      <c r="AG360" s="20"/>
      <c r="AH360" s="20"/>
      <c r="AI360" s="20"/>
      <c r="AJ360" s="20"/>
    </row>
    <row r="361" spans="2:36" s="19" customFormat="1" ht="12.75" x14ac:dyDescent="0.2"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  <c r="AB361" s="20"/>
      <c r="AC361" s="20"/>
      <c r="AD361" s="20"/>
      <c r="AE361" s="20"/>
      <c r="AF361" s="20"/>
      <c r="AG361" s="20"/>
      <c r="AH361" s="20"/>
      <c r="AI361" s="20"/>
      <c r="AJ361" s="20"/>
    </row>
    <row r="362" spans="2:36" s="19" customFormat="1" ht="12.75" x14ac:dyDescent="0.2"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</row>
    <row r="363" spans="2:36" s="19" customFormat="1" ht="12.75" x14ac:dyDescent="0.2"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  <c r="AB363" s="20"/>
      <c r="AC363" s="20"/>
      <c r="AD363" s="20"/>
      <c r="AE363" s="20"/>
      <c r="AF363" s="20"/>
      <c r="AG363" s="20"/>
      <c r="AH363" s="20"/>
      <c r="AI363" s="20"/>
      <c r="AJ363" s="20"/>
    </row>
    <row r="364" spans="2:36" s="19" customFormat="1" ht="12.75" x14ac:dyDescent="0.2"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  <c r="AB364" s="20"/>
      <c r="AC364" s="20"/>
      <c r="AD364" s="20"/>
      <c r="AE364" s="20"/>
      <c r="AF364" s="20"/>
      <c r="AG364" s="20"/>
      <c r="AH364" s="20"/>
      <c r="AI364" s="20"/>
      <c r="AJ364" s="20"/>
    </row>
    <row r="365" spans="2:36" s="19" customFormat="1" ht="12.75" x14ac:dyDescent="0.2"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</row>
    <row r="366" spans="2:36" s="19" customFormat="1" ht="12.75" x14ac:dyDescent="0.2"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  <c r="AB366" s="20"/>
      <c r="AC366" s="20"/>
      <c r="AD366" s="20"/>
      <c r="AE366" s="20"/>
      <c r="AF366" s="20"/>
      <c r="AG366" s="20"/>
      <c r="AH366" s="20"/>
      <c r="AI366" s="20"/>
      <c r="AJ366" s="20"/>
    </row>
    <row r="367" spans="2:36" s="19" customFormat="1" ht="12.75" x14ac:dyDescent="0.2"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</row>
    <row r="368" spans="2:36" s="19" customFormat="1" ht="12.75" x14ac:dyDescent="0.2"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</row>
    <row r="369" spans="2:36" s="19" customFormat="1" ht="12.75" x14ac:dyDescent="0.2"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  <c r="AB369" s="20"/>
      <c r="AC369" s="20"/>
      <c r="AD369" s="20"/>
      <c r="AE369" s="20"/>
      <c r="AF369" s="20"/>
      <c r="AG369" s="20"/>
      <c r="AH369" s="20"/>
      <c r="AI369" s="20"/>
      <c r="AJ369" s="20"/>
    </row>
    <row r="370" spans="2:36" s="19" customFormat="1" ht="12.75" x14ac:dyDescent="0.2"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  <c r="AB370" s="20"/>
      <c r="AC370" s="20"/>
      <c r="AD370" s="20"/>
      <c r="AE370" s="20"/>
      <c r="AF370" s="20"/>
      <c r="AG370" s="20"/>
      <c r="AH370" s="20"/>
      <c r="AI370" s="20"/>
      <c r="AJ370" s="20"/>
    </row>
    <row r="371" spans="2:36" s="19" customFormat="1" ht="12.75" x14ac:dyDescent="0.2"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</row>
    <row r="372" spans="2:36" s="19" customFormat="1" ht="12.75" x14ac:dyDescent="0.2"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</row>
    <row r="373" spans="2:36" s="19" customFormat="1" ht="12.75" x14ac:dyDescent="0.2"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  <c r="AB373" s="20"/>
      <c r="AC373" s="20"/>
      <c r="AD373" s="20"/>
      <c r="AE373" s="20"/>
      <c r="AF373" s="20"/>
      <c r="AG373" s="20"/>
      <c r="AH373" s="20"/>
      <c r="AI373" s="20"/>
      <c r="AJ373" s="20"/>
    </row>
    <row r="374" spans="2:36" s="19" customFormat="1" ht="12.75" x14ac:dyDescent="0.2"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</row>
    <row r="375" spans="2:36" s="19" customFormat="1" ht="12.75" x14ac:dyDescent="0.2"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  <c r="AB375" s="20"/>
      <c r="AC375" s="20"/>
      <c r="AD375" s="20"/>
      <c r="AE375" s="20"/>
      <c r="AF375" s="20"/>
      <c r="AG375" s="20"/>
      <c r="AH375" s="20"/>
      <c r="AI375" s="20"/>
      <c r="AJ375" s="20"/>
    </row>
    <row r="376" spans="2:36" s="19" customFormat="1" ht="12.75" x14ac:dyDescent="0.2"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  <c r="AB376" s="20"/>
      <c r="AC376" s="20"/>
      <c r="AD376" s="20"/>
      <c r="AE376" s="20"/>
      <c r="AF376" s="20"/>
      <c r="AG376" s="20"/>
      <c r="AH376" s="20"/>
      <c r="AI376" s="20"/>
      <c r="AJ376" s="20"/>
    </row>
    <row r="377" spans="2:36" s="19" customFormat="1" ht="12.75" x14ac:dyDescent="0.2"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  <c r="AB377" s="20"/>
      <c r="AC377" s="20"/>
      <c r="AD377" s="20"/>
      <c r="AE377" s="20"/>
      <c r="AF377" s="20"/>
      <c r="AG377" s="20"/>
      <c r="AH377" s="20"/>
      <c r="AI377" s="20"/>
      <c r="AJ377" s="20"/>
    </row>
    <row r="378" spans="2:36" s="19" customFormat="1" ht="12.75" x14ac:dyDescent="0.2"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  <c r="AB378" s="20"/>
      <c r="AC378" s="20"/>
      <c r="AD378" s="20"/>
      <c r="AE378" s="20"/>
      <c r="AF378" s="20"/>
      <c r="AG378" s="20"/>
      <c r="AH378" s="20"/>
      <c r="AI378" s="20"/>
      <c r="AJ378" s="20"/>
    </row>
    <row r="379" spans="2:36" s="19" customFormat="1" ht="12.75" x14ac:dyDescent="0.2"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  <c r="AB379" s="20"/>
      <c r="AC379" s="20"/>
      <c r="AD379" s="20"/>
      <c r="AE379" s="20"/>
      <c r="AF379" s="20"/>
      <c r="AG379" s="20"/>
      <c r="AH379" s="20"/>
      <c r="AI379" s="20"/>
      <c r="AJ379" s="20"/>
    </row>
    <row r="380" spans="2:36" s="19" customFormat="1" ht="12.75" x14ac:dyDescent="0.2"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  <c r="AB380" s="20"/>
      <c r="AC380" s="20"/>
      <c r="AD380" s="20"/>
      <c r="AE380" s="20"/>
      <c r="AF380" s="20"/>
      <c r="AG380" s="20"/>
      <c r="AH380" s="20"/>
      <c r="AI380" s="20"/>
      <c r="AJ380" s="20"/>
    </row>
    <row r="381" spans="2:36" s="19" customFormat="1" ht="12.75" x14ac:dyDescent="0.2"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  <c r="AB381" s="20"/>
      <c r="AC381" s="20"/>
      <c r="AD381" s="20"/>
      <c r="AE381" s="20"/>
      <c r="AF381" s="20"/>
      <c r="AG381" s="20"/>
      <c r="AH381" s="20"/>
      <c r="AI381" s="20"/>
      <c r="AJ381" s="20"/>
    </row>
    <row r="382" spans="2:36" s="19" customFormat="1" ht="12.75" x14ac:dyDescent="0.2"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  <c r="AB382" s="20"/>
      <c r="AC382" s="20"/>
      <c r="AD382" s="20"/>
      <c r="AE382" s="20"/>
      <c r="AF382" s="20"/>
      <c r="AG382" s="20"/>
      <c r="AH382" s="20"/>
      <c r="AI382" s="20"/>
      <c r="AJ382" s="20"/>
    </row>
    <row r="383" spans="2:36" s="19" customFormat="1" ht="12.75" x14ac:dyDescent="0.2"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  <c r="AB383" s="20"/>
      <c r="AC383" s="20"/>
      <c r="AD383" s="20"/>
      <c r="AE383" s="20"/>
      <c r="AF383" s="20"/>
      <c r="AG383" s="20"/>
      <c r="AH383" s="20"/>
      <c r="AI383" s="20"/>
      <c r="AJ383" s="20"/>
    </row>
    <row r="384" spans="2:36" s="19" customFormat="1" ht="12.75" x14ac:dyDescent="0.2"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  <c r="AB384" s="20"/>
      <c r="AC384" s="20"/>
      <c r="AD384" s="20"/>
      <c r="AE384" s="20"/>
      <c r="AF384" s="20"/>
      <c r="AG384" s="20"/>
      <c r="AH384" s="20"/>
      <c r="AI384" s="20"/>
      <c r="AJ384" s="20"/>
    </row>
    <row r="385" spans="2:36" s="19" customFormat="1" ht="12.75" x14ac:dyDescent="0.2"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  <c r="AB385" s="20"/>
      <c r="AC385" s="20"/>
      <c r="AD385" s="20"/>
      <c r="AE385" s="20"/>
      <c r="AF385" s="20"/>
      <c r="AG385" s="20"/>
      <c r="AH385" s="20"/>
      <c r="AI385" s="20"/>
      <c r="AJ385" s="20"/>
    </row>
    <row r="386" spans="2:36" s="19" customFormat="1" ht="12.75" x14ac:dyDescent="0.2"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  <c r="AB386" s="20"/>
      <c r="AC386" s="20"/>
      <c r="AD386" s="20"/>
      <c r="AE386" s="20"/>
      <c r="AF386" s="20"/>
      <c r="AG386" s="20"/>
      <c r="AH386" s="20"/>
      <c r="AI386" s="20"/>
      <c r="AJ386" s="20"/>
    </row>
    <row r="387" spans="2:36" s="19" customFormat="1" ht="12.75" x14ac:dyDescent="0.2"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  <c r="AB387" s="20"/>
      <c r="AC387" s="20"/>
      <c r="AD387" s="20"/>
      <c r="AE387" s="20"/>
      <c r="AF387" s="20"/>
      <c r="AG387" s="20"/>
      <c r="AH387" s="20"/>
      <c r="AI387" s="20"/>
      <c r="AJ387" s="20"/>
    </row>
    <row r="388" spans="2:36" s="19" customFormat="1" ht="12.75" x14ac:dyDescent="0.2"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</row>
    <row r="389" spans="2:36" s="19" customFormat="1" ht="12.75" x14ac:dyDescent="0.2"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  <c r="AB389" s="20"/>
      <c r="AC389" s="20"/>
      <c r="AD389" s="20"/>
      <c r="AE389" s="20"/>
      <c r="AF389" s="20"/>
      <c r="AG389" s="20"/>
      <c r="AH389" s="20"/>
      <c r="AI389" s="20"/>
      <c r="AJ389" s="20"/>
    </row>
    <row r="390" spans="2:36" s="19" customFormat="1" ht="12.75" x14ac:dyDescent="0.2"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  <c r="AB390" s="20"/>
      <c r="AC390" s="20"/>
      <c r="AD390" s="20"/>
      <c r="AE390" s="20"/>
      <c r="AF390" s="20"/>
      <c r="AG390" s="20"/>
      <c r="AH390" s="20"/>
      <c r="AI390" s="20"/>
      <c r="AJ390" s="20"/>
    </row>
    <row r="391" spans="2:36" s="19" customFormat="1" ht="12.75" x14ac:dyDescent="0.2"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</row>
    <row r="392" spans="2:36" s="19" customFormat="1" ht="12.75" x14ac:dyDescent="0.2"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  <c r="AB392" s="20"/>
      <c r="AC392" s="20"/>
      <c r="AD392" s="20"/>
      <c r="AE392" s="20"/>
      <c r="AF392" s="20"/>
      <c r="AG392" s="20"/>
      <c r="AH392" s="20"/>
      <c r="AI392" s="20"/>
      <c r="AJ392" s="20"/>
    </row>
    <row r="393" spans="2:36" s="19" customFormat="1" ht="12.75" x14ac:dyDescent="0.2"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  <c r="AB393" s="20"/>
      <c r="AC393" s="20"/>
      <c r="AD393" s="20"/>
      <c r="AE393" s="20"/>
      <c r="AF393" s="20"/>
      <c r="AG393" s="20"/>
      <c r="AH393" s="20"/>
      <c r="AI393" s="20"/>
      <c r="AJ393" s="20"/>
    </row>
    <row r="394" spans="2:36" s="19" customFormat="1" ht="12.75" x14ac:dyDescent="0.2"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</row>
    <row r="395" spans="2:36" s="19" customFormat="1" ht="12.75" x14ac:dyDescent="0.2"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  <c r="AB395" s="20"/>
      <c r="AC395" s="20"/>
      <c r="AD395" s="20"/>
      <c r="AE395" s="20"/>
      <c r="AF395" s="20"/>
      <c r="AG395" s="20"/>
      <c r="AH395" s="20"/>
      <c r="AI395" s="20"/>
      <c r="AJ395" s="20"/>
    </row>
    <row r="396" spans="2:36" s="19" customFormat="1" ht="12.75" x14ac:dyDescent="0.2"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  <c r="AB396" s="20"/>
      <c r="AC396" s="20"/>
      <c r="AD396" s="20"/>
      <c r="AE396" s="20"/>
      <c r="AF396" s="20"/>
      <c r="AG396" s="20"/>
      <c r="AH396" s="20"/>
      <c r="AI396" s="20"/>
      <c r="AJ396" s="20"/>
    </row>
    <row r="397" spans="2:36" s="19" customFormat="1" ht="12.75" x14ac:dyDescent="0.2"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</row>
    <row r="398" spans="2:36" s="19" customFormat="1" ht="12.75" x14ac:dyDescent="0.2"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  <c r="AB398" s="20"/>
      <c r="AC398" s="20"/>
      <c r="AD398" s="20"/>
      <c r="AE398" s="20"/>
      <c r="AF398" s="20"/>
      <c r="AG398" s="20"/>
      <c r="AH398" s="20"/>
      <c r="AI398" s="20"/>
      <c r="AJ398" s="20"/>
    </row>
    <row r="399" spans="2:36" s="19" customFormat="1" ht="12.75" x14ac:dyDescent="0.2"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  <c r="AB399" s="20"/>
      <c r="AC399" s="20"/>
      <c r="AD399" s="20"/>
      <c r="AE399" s="20"/>
      <c r="AF399" s="20"/>
      <c r="AG399" s="20"/>
      <c r="AH399" s="20"/>
      <c r="AI399" s="20"/>
      <c r="AJ399" s="20"/>
    </row>
    <row r="400" spans="2:36" s="19" customFormat="1" ht="12.75" x14ac:dyDescent="0.2"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</row>
    <row r="401" spans="2:36" s="19" customFormat="1" ht="12.75" x14ac:dyDescent="0.2"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  <c r="AB401" s="20"/>
      <c r="AC401" s="20"/>
      <c r="AD401" s="20"/>
      <c r="AE401" s="20"/>
      <c r="AF401" s="20"/>
      <c r="AG401" s="20"/>
      <c r="AH401" s="20"/>
      <c r="AI401" s="20"/>
      <c r="AJ401" s="20"/>
    </row>
    <row r="402" spans="2:36" s="19" customFormat="1" ht="12.75" x14ac:dyDescent="0.2"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  <c r="AB402" s="20"/>
      <c r="AC402" s="20"/>
      <c r="AD402" s="20"/>
      <c r="AE402" s="20"/>
      <c r="AF402" s="20"/>
      <c r="AG402" s="20"/>
      <c r="AH402" s="20"/>
      <c r="AI402" s="20"/>
      <c r="AJ402" s="20"/>
    </row>
    <row r="403" spans="2:36" s="19" customFormat="1" ht="12.75" x14ac:dyDescent="0.2"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</row>
    <row r="404" spans="2:36" s="19" customFormat="1" ht="12.75" x14ac:dyDescent="0.2"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  <c r="AB404" s="20"/>
      <c r="AC404" s="20"/>
      <c r="AD404" s="20"/>
      <c r="AE404" s="20"/>
      <c r="AF404" s="20"/>
      <c r="AG404" s="20"/>
      <c r="AH404" s="20"/>
      <c r="AI404" s="20"/>
      <c r="AJ404" s="20"/>
    </row>
    <row r="405" spans="2:36" s="19" customFormat="1" ht="12.75" x14ac:dyDescent="0.2"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  <c r="AB405" s="20"/>
      <c r="AC405" s="20"/>
      <c r="AD405" s="20"/>
      <c r="AE405" s="20"/>
      <c r="AF405" s="20"/>
      <c r="AG405" s="20"/>
      <c r="AH405" s="20"/>
      <c r="AI405" s="20"/>
      <c r="AJ405" s="20"/>
    </row>
    <row r="406" spans="2:36" s="19" customFormat="1" ht="12.75" x14ac:dyDescent="0.2"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</row>
    <row r="407" spans="2:36" s="19" customFormat="1" ht="12.75" x14ac:dyDescent="0.2"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  <c r="AB407" s="20"/>
      <c r="AC407" s="20"/>
      <c r="AD407" s="20"/>
      <c r="AE407" s="20"/>
      <c r="AF407" s="20"/>
      <c r="AG407" s="20"/>
      <c r="AH407" s="20"/>
      <c r="AI407" s="20"/>
      <c r="AJ407" s="20"/>
    </row>
    <row r="408" spans="2:36" s="19" customFormat="1" ht="12.75" x14ac:dyDescent="0.2"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  <c r="AB408" s="20"/>
      <c r="AC408" s="20"/>
      <c r="AD408" s="20"/>
      <c r="AE408" s="20"/>
      <c r="AF408" s="20"/>
      <c r="AG408" s="20"/>
      <c r="AH408" s="20"/>
      <c r="AI408" s="20"/>
      <c r="AJ408" s="20"/>
    </row>
    <row r="409" spans="2:36" s="19" customFormat="1" ht="12.75" x14ac:dyDescent="0.2"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</row>
    <row r="410" spans="2:36" s="19" customFormat="1" ht="12.75" x14ac:dyDescent="0.2"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  <c r="AB410" s="20"/>
      <c r="AC410" s="20"/>
      <c r="AD410" s="20"/>
      <c r="AE410" s="20"/>
      <c r="AF410" s="20"/>
      <c r="AG410" s="20"/>
      <c r="AH410" s="20"/>
      <c r="AI410" s="20"/>
      <c r="AJ410" s="20"/>
    </row>
    <row r="411" spans="2:36" s="19" customFormat="1" ht="12.75" x14ac:dyDescent="0.2"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  <c r="AB411" s="20"/>
      <c r="AC411" s="20"/>
      <c r="AD411" s="20"/>
      <c r="AE411" s="20"/>
      <c r="AF411" s="20"/>
      <c r="AG411" s="20"/>
      <c r="AH411" s="20"/>
      <c r="AI411" s="20"/>
      <c r="AJ411" s="20"/>
    </row>
    <row r="412" spans="2:36" s="19" customFormat="1" ht="12.75" x14ac:dyDescent="0.2"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</row>
    <row r="413" spans="2:36" s="19" customFormat="1" ht="12.75" x14ac:dyDescent="0.2"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  <c r="AB413" s="20"/>
      <c r="AC413" s="20"/>
      <c r="AD413" s="20"/>
      <c r="AE413" s="20"/>
      <c r="AF413" s="20"/>
      <c r="AG413" s="20"/>
      <c r="AH413" s="20"/>
      <c r="AI413" s="20"/>
      <c r="AJ413" s="20"/>
    </row>
    <row r="414" spans="2:36" s="19" customFormat="1" ht="12.75" x14ac:dyDescent="0.2"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  <c r="AB414" s="20"/>
      <c r="AC414" s="20"/>
      <c r="AD414" s="20"/>
      <c r="AE414" s="20"/>
      <c r="AF414" s="20"/>
      <c r="AG414" s="20"/>
      <c r="AH414" s="20"/>
      <c r="AI414" s="20"/>
      <c r="AJ414" s="20"/>
    </row>
    <row r="415" spans="2:36" s="19" customFormat="1" ht="12.75" x14ac:dyDescent="0.2"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</row>
    <row r="416" spans="2:36" s="19" customFormat="1" ht="12.75" x14ac:dyDescent="0.2"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  <c r="AB416" s="20"/>
      <c r="AC416" s="20"/>
      <c r="AD416" s="20"/>
      <c r="AE416" s="20"/>
      <c r="AF416" s="20"/>
      <c r="AG416" s="20"/>
      <c r="AH416" s="20"/>
      <c r="AI416" s="20"/>
      <c r="AJ416" s="20"/>
    </row>
    <row r="417" spans="2:36" s="19" customFormat="1" ht="12.75" x14ac:dyDescent="0.2"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  <c r="AB417" s="20"/>
      <c r="AC417" s="20"/>
      <c r="AD417" s="20"/>
      <c r="AE417" s="20"/>
      <c r="AF417" s="20"/>
      <c r="AG417" s="20"/>
      <c r="AH417" s="20"/>
      <c r="AI417" s="20"/>
      <c r="AJ417" s="20"/>
    </row>
    <row r="418" spans="2:36" s="19" customFormat="1" ht="12.75" x14ac:dyDescent="0.2"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</row>
    <row r="419" spans="2:36" s="19" customFormat="1" ht="12.75" x14ac:dyDescent="0.2"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  <c r="AB419" s="20"/>
      <c r="AC419" s="20"/>
      <c r="AD419" s="20"/>
      <c r="AE419" s="20"/>
      <c r="AF419" s="20"/>
      <c r="AG419" s="20"/>
      <c r="AH419" s="20"/>
      <c r="AI419" s="20"/>
      <c r="AJ419" s="20"/>
    </row>
    <row r="420" spans="2:36" s="19" customFormat="1" ht="12.75" x14ac:dyDescent="0.2"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  <c r="AB420" s="20"/>
      <c r="AC420" s="20"/>
      <c r="AD420" s="20"/>
      <c r="AE420" s="20"/>
      <c r="AF420" s="20"/>
      <c r="AG420" s="20"/>
      <c r="AH420" s="20"/>
      <c r="AI420" s="20"/>
      <c r="AJ420" s="20"/>
    </row>
    <row r="421" spans="2:36" s="19" customFormat="1" ht="12.75" x14ac:dyDescent="0.2"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</row>
    <row r="422" spans="2:36" s="19" customFormat="1" ht="12.75" x14ac:dyDescent="0.2"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  <c r="AB422" s="20"/>
      <c r="AC422" s="20"/>
      <c r="AD422" s="20"/>
      <c r="AE422" s="20"/>
      <c r="AF422" s="20"/>
      <c r="AG422" s="20"/>
      <c r="AH422" s="20"/>
      <c r="AI422" s="20"/>
      <c r="AJ422" s="20"/>
    </row>
    <row r="423" spans="2:36" s="19" customFormat="1" ht="12.75" x14ac:dyDescent="0.2"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  <c r="AB423" s="20"/>
      <c r="AC423" s="20"/>
      <c r="AD423" s="20"/>
      <c r="AE423" s="20"/>
      <c r="AF423" s="20"/>
      <c r="AG423" s="20"/>
      <c r="AH423" s="20"/>
      <c r="AI423" s="20"/>
      <c r="AJ423" s="20"/>
    </row>
    <row r="424" spans="2:36" s="19" customFormat="1" ht="12.75" x14ac:dyDescent="0.2"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  <c r="AB424" s="20"/>
      <c r="AC424" s="20"/>
      <c r="AD424" s="20"/>
      <c r="AE424" s="20"/>
      <c r="AF424" s="20"/>
      <c r="AG424" s="20"/>
      <c r="AH424" s="20"/>
      <c r="AI424" s="20"/>
      <c r="AJ424" s="20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Rangitawa Tests </vt:lpstr>
    </vt:vector>
  </TitlesOfParts>
  <Company>University of Waikato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Robertson, Tom</dc:creator>
  <cp:lastModifiedBy>Gibbons, Tori</cp:lastModifiedBy>
  <dcterms:created xsi:type="dcterms:W3CDTF">2019-12-11T21:36:36Z</dcterms:created>
  <dcterms:modified xsi:type="dcterms:W3CDTF">2020-08-12T23:13:54Z</dcterms:modified>
</cp:coreProperties>
</file>